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xr:revisionPtr revIDLastSave="533" documentId="8_{A7482812-A736-4B85-8A4D-D5570DD2CDBB}" xr6:coauthVersionLast="47" xr6:coauthVersionMax="47" xr10:uidLastSave="{0CCD40AA-4198-4507-A720-F43653B5FDB4}"/>
  <bookViews>
    <workbookView xWindow="-120" yWindow="-120" windowWidth="19440" windowHeight="14880" xr2:uid="{118289D3-9633-4231-84E8-DCD333186862}"/>
  </bookViews>
  <sheets>
    <sheet name="Cover Page" sheetId="4" r:id="rId1"/>
    <sheet name="Contents" sheetId="5" r:id="rId2"/>
    <sheet name="Risk Estimates" sheetId="1" r:id="rId3"/>
    <sheet name="Dose Equations" sheetId="3" r:id="rId4"/>
    <sheet name="Exposure Factors" sheetId="2" r:id="rId5"/>
  </sheets>
  <definedNames>
    <definedName name="BR">'Exposure Factors'!$C$6</definedName>
    <definedName name="BW">'Exposure Factors'!$C$5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 l="1"/>
  <c r="K13" i="1" s="1"/>
  <c r="O11" i="1"/>
  <c r="N11" i="1"/>
  <c r="L11" i="1"/>
  <c r="N10" i="1"/>
  <c r="K14" i="1" l="1"/>
  <c r="M14" i="1" s="1"/>
  <c r="O14" i="1" s="1"/>
  <c r="J13" i="1"/>
  <c r="L13" i="1" s="1"/>
  <c r="J14" i="1"/>
  <c r="L14" i="1" s="1"/>
  <c r="N14" i="1" s="1"/>
  <c r="J15" i="1"/>
  <c r="L15" i="1" s="1"/>
  <c r="K12" i="1"/>
  <c r="J12" i="1"/>
  <c r="L12" i="1" s="1"/>
  <c r="K15" i="1"/>
  <c r="M15" i="1" s="1"/>
  <c r="O15" i="1" s="1"/>
  <c r="N15" i="1" l="1"/>
  <c r="M13" i="1"/>
  <c r="O13" i="1" s="1"/>
  <c r="M12" i="1"/>
  <c r="O12" i="1" s="1"/>
  <c r="N13" i="1"/>
  <c r="N12" i="1"/>
  <c r="D7" i="2"/>
  <c r="C7" i="2"/>
  <c r="D5" i="2"/>
  <c r="M11" i="1" l="1"/>
</calcChain>
</file>

<file path=xl/sharedStrings.xml><?xml version="1.0" encoding="utf-8"?>
<sst xmlns="http://schemas.openxmlformats.org/spreadsheetml/2006/main" count="114" uniqueCount="95">
  <si>
    <t>Draft Risk Evaluation for HHCB</t>
  </si>
  <si>
    <t>Supplemental Information File:</t>
  </si>
  <si>
    <t>CASRN: 1222-05-5</t>
  </si>
  <si>
    <t>Summary of Risk Estimates for Inhalation Exposure to Workers by Condition of Use</t>
  </si>
  <si>
    <t>Select Worker Type</t>
  </si>
  <si>
    <t>Body Weight</t>
  </si>
  <si>
    <t>Health Effect, Endpoint and Study</t>
  </si>
  <si>
    <t xml:space="preserve">Intermediate and Chronic HED (mg/kg-day) </t>
  </si>
  <si>
    <t>Benchmark</t>
  </si>
  <si>
    <t>Select APF</t>
  </si>
  <si>
    <t>Women of Childbearing Age 16 to &lt;21 years</t>
  </si>
  <si>
    <t>Decreased offspring bodyweight in an extended one-generation reproductive toxicity study in rats (IFF, 2021)</t>
  </si>
  <si>
    <t>PPE Applied</t>
  </si>
  <si>
    <t>Population</t>
  </si>
  <si>
    <t>Exposure Route</t>
  </si>
  <si>
    <t>Life Cycle Stage/ Category</t>
  </si>
  <si>
    <t>Subcategory</t>
  </si>
  <si>
    <t>Occupational Exposure Scenario</t>
  </si>
  <si>
    <t>Exposure Duration and Physical Form</t>
  </si>
  <si>
    <t>Exposure Level</t>
  </si>
  <si>
    <t>Exposure Results</t>
  </si>
  <si>
    <t>Risk Estimates (w/o PPE)</t>
  </si>
  <si>
    <r>
      <t>Air Concentration (mg/m</t>
    </r>
    <r>
      <rPr>
        <b/>
        <vertAlign val="superscript"/>
        <sz val="9.5"/>
        <color rgb="FF000000"/>
        <rFont val="Times New Roman"/>
        <family val="1"/>
      </rPr>
      <t>3</t>
    </r>
    <r>
      <rPr>
        <b/>
        <sz val="9.5"/>
        <color rgb="FF000000"/>
        <rFont val="Times New Roman"/>
        <family val="1"/>
      </rPr>
      <t>)</t>
    </r>
  </si>
  <si>
    <t>Intermediate Average Daily Dose (mg/kg-day)</t>
  </si>
  <si>
    <t>Chronic Average Daily Dose 
(mg/kg-day)</t>
  </si>
  <si>
    <t>Worker</t>
  </si>
  <si>
    <t>Inhalation</t>
  </si>
  <si>
    <t>Processing – Incorporation into formulation, mixture or reaction product</t>
  </si>
  <si>
    <t>Odor agent in: All other chemical product and preparation manufacturing; Miscellaneous manufacturing; Soap, cleaning compound, and toilet preparation manufacturing; Fragrance mixtures and fragrance raw materials</t>
  </si>
  <si>
    <t>Formulation of Fragrance Oils</t>
  </si>
  <si>
    <t>8-hr TWA (Vapor)</t>
  </si>
  <si>
    <t>Central Tendency 
(50th Percentile)</t>
  </si>
  <si>
    <t>High- End 
(95th Percentile)</t>
  </si>
  <si>
    <t>Odor agent in: Plastics material and resin manufacturing</t>
  </si>
  <si>
    <t>Plastic Compounding/ Converting</t>
  </si>
  <si>
    <t>8-hr TWA (Dust)</t>
  </si>
  <si>
    <t>High- End
(Reg Limit)</t>
  </si>
  <si>
    <t>Intermediate Average Daily Dose (IADD)</t>
  </si>
  <si>
    <t>Chronic Average Daily Dose (ADD)</t>
  </si>
  <si>
    <t>C</t>
  </si>
  <si>
    <r>
      <t>mg/m</t>
    </r>
    <r>
      <rPr>
        <vertAlign val="superscript"/>
        <sz val="12"/>
        <color theme="1"/>
        <rFont val="Aptos Narrow"/>
        <family val="2"/>
        <scheme val="minor"/>
      </rPr>
      <t>3</t>
    </r>
  </si>
  <si>
    <t xml:space="preserve">Contaminant concentration in air </t>
  </si>
  <si>
    <t>BR</t>
  </si>
  <si>
    <r>
      <t>m</t>
    </r>
    <r>
      <rPr>
        <vertAlign val="superscript"/>
        <sz val="12"/>
        <color theme="1"/>
        <rFont val="Aptos Narrow"/>
        <family val="2"/>
        <scheme val="minor"/>
      </rPr>
      <t>3</t>
    </r>
    <r>
      <rPr>
        <sz val="12"/>
        <color theme="1"/>
        <rFont val="Aptos Narrow"/>
        <family val="2"/>
        <scheme val="minor"/>
      </rPr>
      <t>/hr</t>
    </r>
  </si>
  <si>
    <r>
      <t>Breathing rate, 1.25 m</t>
    </r>
    <r>
      <rPr>
        <vertAlign val="superscript"/>
        <sz val="12"/>
        <color theme="1"/>
        <rFont val="Aptos Narrow"/>
        <family val="2"/>
        <scheme val="minor"/>
      </rPr>
      <t>3</t>
    </r>
    <r>
      <rPr>
        <sz val="12"/>
        <color theme="1"/>
        <rFont val="Aptos Narrow"/>
        <family val="2"/>
        <scheme val="minor"/>
      </rPr>
      <t>/hr</t>
    </r>
  </si>
  <si>
    <t>ED</t>
  </si>
  <si>
    <t>hr</t>
  </si>
  <si>
    <t>Exposure Duration, 8 hr/day</t>
  </si>
  <si>
    <t>Efint</t>
  </si>
  <si>
    <t>days per month</t>
  </si>
  <si>
    <t>Exposure Frequency for intermediate exposure, 22 days/month</t>
  </si>
  <si>
    <t>EF</t>
  </si>
  <si>
    <t>days/year</t>
  </si>
  <si>
    <t>Exposure Frequency for chronic exposure, 250 days/year</t>
  </si>
  <si>
    <t>BW</t>
  </si>
  <si>
    <t>kg</t>
  </si>
  <si>
    <t xml:space="preserve">Body Weight </t>
  </si>
  <si>
    <t>ID</t>
  </si>
  <si>
    <t>days in a month</t>
  </si>
  <si>
    <t>Averaging time for intermediate, 30 days</t>
  </si>
  <si>
    <t>WY</t>
  </si>
  <si>
    <t>years</t>
  </si>
  <si>
    <t>Working years (cancelled out, therefore not used in calculation)</t>
  </si>
  <si>
    <t>Exposure Factors</t>
  </si>
  <si>
    <t>Average Adult Worker</t>
  </si>
  <si>
    <t>Average Woman of Childbearing Age</t>
  </si>
  <si>
    <t>Characterization of Value</t>
  </si>
  <si>
    <t>APF</t>
  </si>
  <si>
    <t>Body Weight, BW (kg)</t>
  </si>
  <si>
    <t>Breathing Rate (m3/hr)</t>
  </si>
  <si>
    <r>
      <t>1 Hand Surface Area (cm</t>
    </r>
    <r>
      <rPr>
        <b/>
        <vertAlign val="superscript"/>
        <sz val="11"/>
        <color theme="1"/>
        <rFont val="Aptos Narrow"/>
        <family val="2"/>
        <scheme val="minor"/>
      </rPr>
      <t>2</t>
    </r>
    <r>
      <rPr>
        <b/>
        <sz val="11"/>
        <color theme="1"/>
        <rFont val="Aptos Narrow"/>
        <family val="2"/>
        <scheme val="minor"/>
      </rPr>
      <t>)</t>
    </r>
  </si>
  <si>
    <t>High End</t>
  </si>
  <si>
    <r>
      <t>2 Hand Surface Area (cm</t>
    </r>
    <r>
      <rPr>
        <b/>
        <vertAlign val="superscript"/>
        <sz val="11"/>
        <color theme="1"/>
        <rFont val="Aptos Narrow"/>
        <family val="2"/>
        <scheme val="minor"/>
      </rPr>
      <t>2</t>
    </r>
    <r>
      <rPr>
        <b/>
        <sz val="11"/>
        <color theme="1"/>
        <rFont val="Aptos Narrow"/>
        <family val="2"/>
        <scheme val="minor"/>
      </rPr>
      <t>)</t>
    </r>
  </si>
  <si>
    <t>Central Tendency</t>
  </si>
  <si>
    <t>Working Years - High-End (yr)</t>
  </si>
  <si>
    <t>Working Years - Central Tendency (yr)</t>
  </si>
  <si>
    <t>Lifetime</t>
  </si>
  <si>
    <t>Woman of Childbearing Age Exposure Factors:</t>
  </si>
  <si>
    <t>Body Weight:</t>
  </si>
  <si>
    <t>From the Exposure Factors Handbook Table 8-5: Mean and Percentile Body Weights (kg) for Females Derived from NHANES (1990-2006) (1)</t>
  </si>
  <si>
    <t>Age 16 to &lt;21 years: 65.9 kg (mean)</t>
  </si>
  <si>
    <t>Age 21 to &lt;30 years: 71.9 kg (mean)</t>
  </si>
  <si>
    <t>Age 30 to &lt;40 years: 74.8 kg (mean)</t>
  </si>
  <si>
    <t>Age 40 to &lt;50 years: 77.1 kg (mean)</t>
  </si>
  <si>
    <t>(1) U.S. Environmental Protection Agency (EPA). (2011) Exposure Factors Handbook: 2011 Edition. National Center for Environmental Assessment, Washington, DC; EPA/600/R-09/052F. Available from the National Technical Information Service, Springfield, VA, and online at https://www.epa.gov/expobox/exposure-factors-handbook-2011-edition.</t>
  </si>
  <si>
    <t>Draft Occupational Risk Calculator for 1,3,4,6,7,8-Hexahydro-4,6,6,7,8,8-hexamethylcyclopenta[γ]-2-benzopyran (HHCB)</t>
  </si>
  <si>
    <t>March 2026</t>
  </si>
  <si>
    <t>Processing – Incorporation intoI articles</t>
  </si>
  <si>
    <t>Tab</t>
  </si>
  <si>
    <t>Description</t>
  </si>
  <si>
    <t>Risk Estimates</t>
  </si>
  <si>
    <t>Dose Equations</t>
  </si>
  <si>
    <t xml:space="preserve">This tab presents the risk estimates for occupational exposures to HHCB via the inhalation route. This tab provides the central tendenacies and high-end values for the estimated air concentrations, average daily doses, and risk estimates. The tab also provides the health effect , human equivalendt dose and the benchmark MOE. Two types of risk estimates are provided based on exposure duration and frequency: intermediate and chronic risks. 
Toggle the worker type (G4) between 3 options: Average Adult Worker, Average Women of child bearing age, and women of child bearing age 16 to 21 years old.
Toggle the APF to see the impacts of resipator use on the risk estimates.  </t>
  </si>
  <si>
    <t>This tab provides the average daily doses equation and the parameters of the equations.</t>
  </si>
  <si>
    <t>This tab provides the exposure factors used in the average daily dose equations. Where specific exposure factors were used for average women of child bearing age or women of child bearing age 16 to 21 years old, it is included in the table. If no factor is included, then the values for average adult worker was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</si>
</sst>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Aptos Narrow"/>
      <family val="2"/>
      <scheme val="minor"/>
    </font>
    <font>
      <b/>
      <sz val="11"/>
      <color theme="1"/>
      <name val="Aptos Narrow"/>
      <family val="2"/>
      <scheme val="minor"/>
    </font>
    <font>
      <b/>
      <sz val="11"/>
      <color theme="1"/>
      <name val="Times New Roman"/>
      <family val="1"/>
    </font>
    <font>
      <b/>
      <sz val="9.5"/>
      <color theme="1"/>
      <name val="Times New Roman"/>
      <family val="1"/>
    </font>
    <font>
      <b/>
      <sz val="9.5"/>
      <color rgb="FF000000"/>
      <name val="Times New Roman"/>
      <family val="1"/>
    </font>
    <font>
      <b/>
      <sz val="10"/>
      <name val="Aptos Narrow"/>
      <family val="2"/>
      <scheme val="minor"/>
    </font>
    <font>
      <sz val="10"/>
      <name val="Aptos Narrow"/>
      <family val="2"/>
      <scheme val="minor"/>
    </font>
    <font>
      <b/>
      <sz val="14"/>
      <color theme="1"/>
      <name val="Aptos Narrow"/>
      <family val="2"/>
      <scheme val="minor"/>
    </font>
    <font>
      <b/>
      <vertAlign val="superscript"/>
      <sz val="11"/>
      <color theme="1"/>
      <name val="Aptos Narrow"/>
      <family val="2"/>
      <scheme val="minor"/>
    </font>
    <font>
      <i/>
      <sz val="11"/>
      <color theme="1"/>
      <name val="Aptos Narrow"/>
      <family val="2"/>
      <scheme val="minor"/>
    </font>
    <font>
      <sz val="12"/>
      <color theme="1"/>
      <name val="Aptos Narrow"/>
      <family val="2"/>
      <scheme val="minor"/>
    </font>
    <font>
      <vertAlign val="superscript"/>
      <sz val="12"/>
      <color theme="1"/>
      <name val="Aptos Narrow"/>
      <family val="2"/>
      <scheme val="minor"/>
    </font>
    <font>
      <b/>
      <vertAlign val="superscript"/>
      <sz val="9.5"/>
      <color rgb="FF000000"/>
      <name val="Times New Roman"/>
      <family val="1"/>
    </font>
    <font>
      <sz val="11"/>
      <color theme="1"/>
      <name val="Times New Roman"/>
      <family val="1"/>
    </font>
    <font>
      <b/>
      <sz val="24"/>
      <color theme="1"/>
      <name val="Times New Roman"/>
      <family val="1"/>
    </font>
    <font>
      <b/>
      <sz val="18"/>
      <color theme="1"/>
      <name val="Times New Roman"/>
      <family val="1"/>
    </font>
    <font>
      <sz val="18"/>
      <color theme="1"/>
      <name val="Times New Roman"/>
      <family val="1"/>
    </font>
    <font>
      <sz val="14"/>
      <color theme="1"/>
      <name val="Times New Roman"/>
      <family val="1"/>
    </font>
    <font>
      <b/>
      <i/>
      <sz val="24"/>
      <color theme="1"/>
      <name val="Times New Roman"/>
      <family val="1"/>
    </font>
    <font>
      <sz val="11"/>
      <color rgb="FFFF0000"/>
      <name val="Aptos Narrow"/>
      <family val="2"/>
      <scheme val="minor"/>
    </font>
    <font>
      <b/>
      <sz val="11"/>
      <color theme="0"/>
      <name val="Aptos Narrow"/>
      <family val="2"/>
      <scheme val="minor"/>
    </font>
  </fonts>
  <fills count="12">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5" tint="0.79998168889431442"/>
        <bgColor indexed="64"/>
      </patternFill>
    </fill>
    <fill>
      <patternFill patternType="solid">
        <fgColor theme="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top style="medium">
        <color auto="1"/>
      </top>
      <bottom style="thin">
        <color auto="1"/>
      </bottom>
      <diagonal/>
    </border>
    <border>
      <left style="thin">
        <color auto="1"/>
      </left>
      <right/>
      <top style="thin">
        <color auto="1"/>
      </top>
      <bottom style="medium">
        <color indexed="64"/>
      </bottom>
      <diagonal/>
    </border>
    <border>
      <left style="thin">
        <color indexed="64"/>
      </left>
      <right style="medium">
        <color indexed="64"/>
      </right>
      <top style="medium">
        <color auto="1"/>
      </top>
      <bottom/>
      <diagonal/>
    </border>
    <border>
      <left style="thin">
        <color indexed="64"/>
      </left>
      <right style="medium">
        <color indexed="64"/>
      </right>
      <top/>
      <bottom style="medium">
        <color indexed="64"/>
      </bottom>
      <diagonal/>
    </border>
    <border>
      <left/>
      <right style="medium">
        <color indexed="64"/>
      </right>
      <top/>
      <bottom/>
      <diagonal/>
    </border>
    <border>
      <left style="medium">
        <color auto="1"/>
      </left>
      <right style="medium">
        <color indexed="64"/>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auto="1"/>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right/>
      <top style="medium">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thin">
        <color auto="1"/>
      </left>
      <right style="medium">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auto="1"/>
      </left>
      <right style="medium">
        <color indexed="64"/>
      </right>
      <top style="medium">
        <color indexed="64"/>
      </top>
      <bottom style="thin">
        <color auto="1"/>
      </bottom>
      <diagonal/>
    </border>
    <border>
      <left style="thin">
        <color auto="1"/>
      </left>
      <right/>
      <top/>
      <bottom style="thin">
        <color auto="1"/>
      </bottom>
      <diagonal/>
    </border>
    <border>
      <left style="medium">
        <color indexed="64"/>
      </left>
      <right style="medium">
        <color indexed="64"/>
      </right>
      <top/>
      <bottom/>
      <diagonal/>
    </border>
    <border>
      <left style="medium">
        <color indexed="64"/>
      </left>
      <right/>
      <top/>
      <bottom/>
      <diagonal/>
    </border>
    <border>
      <left/>
      <right/>
      <top style="thin">
        <color auto="1"/>
      </top>
      <bottom style="medium">
        <color indexed="64"/>
      </bottom>
      <diagonal/>
    </border>
    <border>
      <left/>
      <right style="thin">
        <color indexed="64"/>
      </right>
      <top style="medium">
        <color indexed="64"/>
      </top>
      <bottom/>
      <diagonal/>
    </border>
    <border>
      <left/>
      <right style="thin">
        <color auto="1"/>
      </right>
      <top/>
      <bottom style="medium">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6">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xf>
    <xf numFmtId="0" fontId="1" fillId="0" borderId="0" xfId="0" applyFont="1" applyAlignment="1">
      <alignment wrapText="1"/>
    </xf>
    <xf numFmtId="0" fontId="4" fillId="3"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7" borderId="16" xfId="0" applyFont="1" applyFill="1" applyBorder="1" applyAlignment="1">
      <alignment horizontal="left" wrapText="1"/>
    </xf>
    <xf numFmtId="0" fontId="1" fillId="7" borderId="22" xfId="0" applyFont="1" applyFill="1" applyBorder="1" applyAlignment="1">
      <alignment horizontal="left" wrapText="1"/>
    </xf>
    <xf numFmtId="0" fontId="0" fillId="6" borderId="0" xfId="0" applyFill="1" applyAlignment="1">
      <alignment wrapText="1"/>
    </xf>
    <xf numFmtId="0" fontId="7" fillId="6" borderId="0" xfId="0" applyFont="1" applyFill="1" applyAlignment="1">
      <alignment wrapText="1"/>
    </xf>
    <xf numFmtId="0" fontId="0" fillId="6" borderId="17" xfId="0" applyFill="1" applyBorder="1" applyAlignment="1">
      <alignment horizontal="center" wrapText="1"/>
    </xf>
    <xf numFmtId="164" fontId="0" fillId="6" borderId="18" xfId="0" applyNumberFormat="1" applyFill="1" applyBorder="1" applyAlignment="1">
      <alignment horizontal="center" wrapText="1"/>
    </xf>
    <xf numFmtId="0" fontId="0" fillId="6" borderId="19" xfId="0" applyFill="1" applyBorder="1" applyAlignment="1">
      <alignment wrapText="1"/>
    </xf>
    <xf numFmtId="0" fontId="0" fillId="6" borderId="16" xfId="0" applyFill="1" applyBorder="1" applyAlignment="1">
      <alignment horizontal="center" wrapText="1"/>
    </xf>
    <xf numFmtId="0" fontId="0" fillId="6" borderId="1" xfId="0" applyFill="1" applyBorder="1" applyAlignment="1">
      <alignment horizontal="center" wrapText="1"/>
    </xf>
    <xf numFmtId="0" fontId="0" fillId="6" borderId="20" xfId="0" applyFill="1" applyBorder="1" applyAlignment="1">
      <alignment wrapText="1"/>
    </xf>
    <xf numFmtId="3" fontId="0" fillId="0" borderId="21" xfId="0" applyNumberFormat="1" applyBorder="1" applyAlignment="1">
      <alignment horizontal="center" vertical="center" wrapText="1"/>
    </xf>
    <xf numFmtId="1" fontId="0" fillId="6" borderId="1" xfId="0" applyNumberFormat="1" applyFill="1" applyBorder="1" applyAlignment="1">
      <alignment horizontal="center" wrapText="1"/>
    </xf>
    <xf numFmtId="0" fontId="0" fillId="6" borderId="21" xfId="0" applyFill="1" applyBorder="1" applyAlignment="1">
      <alignment horizontal="center" wrapText="1"/>
    </xf>
    <xf numFmtId="0" fontId="0" fillId="6" borderId="7" xfId="0" applyFill="1" applyBorder="1" applyAlignment="1">
      <alignment horizontal="center" wrapText="1"/>
    </xf>
    <xf numFmtId="0" fontId="0" fillId="6" borderId="23" xfId="0" applyFill="1" applyBorder="1" applyAlignment="1">
      <alignment horizontal="center" wrapText="1"/>
    </xf>
    <xf numFmtId="0" fontId="0" fillId="6" borderId="24" xfId="0" applyFill="1" applyBorder="1" applyAlignment="1">
      <alignment wrapText="1"/>
    </xf>
    <xf numFmtId="0" fontId="1" fillId="6" borderId="0" xfId="0" applyFont="1" applyFill="1" applyAlignment="1">
      <alignment wrapText="1"/>
    </xf>
    <xf numFmtId="0" fontId="9" fillId="6" borderId="0" xfId="0" applyFont="1" applyFill="1" applyAlignment="1">
      <alignment wrapText="1"/>
    </xf>
    <xf numFmtId="0" fontId="0" fillId="6" borderId="0" xfId="0" applyFill="1"/>
    <xf numFmtId="0" fontId="7" fillId="0" borderId="0" xfId="0" applyFont="1"/>
    <xf numFmtId="0" fontId="10" fillId="0" borderId="1" xfId="0" applyFont="1" applyBorder="1"/>
    <xf numFmtId="0" fontId="10" fillId="0" borderId="1" xfId="0" applyFont="1" applyBorder="1" applyAlignment="1">
      <alignment wrapText="1"/>
    </xf>
    <xf numFmtId="0" fontId="10" fillId="0" borderId="6" xfId="0" applyFont="1" applyBorder="1"/>
    <xf numFmtId="0" fontId="10" fillId="0" borderId="28" xfId="0" applyFont="1" applyBorder="1"/>
    <xf numFmtId="0" fontId="10" fillId="0" borderId="21" xfId="0" applyFont="1" applyBorder="1"/>
    <xf numFmtId="0" fontId="10" fillId="0" borderId="7" xfId="0" applyFont="1" applyBorder="1"/>
    <xf numFmtId="0" fontId="10" fillId="0" borderId="23" xfId="0" applyFont="1" applyBorder="1"/>
    <xf numFmtId="0" fontId="0" fillId="6" borderId="32" xfId="0" applyFill="1" applyBorder="1" applyAlignment="1">
      <alignment horizontal="center" wrapText="1"/>
    </xf>
    <xf numFmtId="11" fontId="0" fillId="0" borderId="1" xfId="0" applyNumberFormat="1" applyBorder="1"/>
    <xf numFmtId="0" fontId="0" fillId="0" borderId="34" xfId="0" applyBorder="1"/>
    <xf numFmtId="0" fontId="4" fillId="3" borderId="14" xfId="0" applyFont="1" applyFill="1" applyBorder="1" applyAlignment="1">
      <alignment horizontal="center" vertical="center" wrapText="1"/>
    </xf>
    <xf numFmtId="0" fontId="0" fillId="0" borderId="6" xfId="0" applyBorder="1"/>
    <xf numFmtId="0" fontId="0" fillId="0" borderId="28" xfId="0" applyBorder="1"/>
    <xf numFmtId="0" fontId="0" fillId="0" borderId="28" xfId="0" applyBorder="1" applyAlignment="1">
      <alignment wrapText="1"/>
    </xf>
    <xf numFmtId="11" fontId="0" fillId="0" borderId="28" xfId="0" applyNumberFormat="1" applyBorder="1"/>
    <xf numFmtId="0" fontId="0" fillId="0" borderId="21" xfId="0" applyBorder="1"/>
    <xf numFmtId="0" fontId="0" fillId="0" borderId="7" xfId="0" applyBorder="1"/>
    <xf numFmtId="0" fontId="0" fillId="0" borderId="23" xfId="0" applyBorder="1"/>
    <xf numFmtId="0" fontId="0" fillId="0" borderId="23" xfId="0" applyBorder="1" applyAlignment="1">
      <alignment wrapText="1"/>
    </xf>
    <xf numFmtId="0" fontId="0" fillId="0" borderId="10" xfId="0" applyBorder="1" applyAlignment="1">
      <alignment wrapText="1"/>
    </xf>
    <xf numFmtId="0" fontId="13" fillId="0" borderId="0" xfId="0" applyFont="1"/>
    <xf numFmtId="0" fontId="14" fillId="0" borderId="0" xfId="0" applyFont="1"/>
    <xf numFmtId="0" fontId="15" fillId="0" borderId="0" xfId="0" applyFont="1"/>
    <xf numFmtId="0" fontId="16" fillId="0" borderId="0" xfId="0" applyFont="1"/>
    <xf numFmtId="0" fontId="17" fillId="0" borderId="0" xfId="0" applyFont="1"/>
    <xf numFmtId="3" fontId="0" fillId="0" borderId="14" xfId="0" applyNumberFormat="1" applyBorder="1"/>
    <xf numFmtId="0" fontId="10" fillId="0" borderId="35" xfId="0" applyFont="1" applyBorder="1"/>
    <xf numFmtId="0" fontId="10" fillId="0" borderId="34" xfId="0" applyFont="1" applyBorder="1" applyAlignment="1">
      <alignment wrapText="1"/>
    </xf>
    <xf numFmtId="0" fontId="4" fillId="0" borderId="0" xfId="0" applyFont="1" applyAlignment="1">
      <alignment vertical="center" wrapText="1"/>
    </xf>
    <xf numFmtId="0" fontId="4" fillId="0" borderId="0" xfId="0" applyFont="1" applyAlignment="1">
      <alignment horizontal="center" vertical="center" wrapText="1"/>
    </xf>
    <xf numFmtId="3" fontId="0" fillId="0" borderId="0" xfId="0" applyNumberFormat="1"/>
    <xf numFmtId="11" fontId="0" fillId="0" borderId="36" xfId="0" applyNumberFormat="1" applyBorder="1"/>
    <xf numFmtId="0" fontId="0" fillId="0" borderId="8" xfId="0" applyBorder="1"/>
    <xf numFmtId="0" fontId="0" fillId="8" borderId="1" xfId="0" applyFill="1" applyBorder="1" applyAlignment="1">
      <alignment wrapText="1"/>
    </xf>
    <xf numFmtId="0" fontId="0" fillId="2" borderId="1" xfId="0" applyFill="1" applyBorder="1" applyAlignment="1">
      <alignment wrapText="1"/>
    </xf>
    <xf numFmtId="3" fontId="0" fillId="2" borderId="1" xfId="0" applyNumberFormat="1" applyFill="1" applyBorder="1" applyAlignment="1">
      <alignment wrapText="1"/>
    </xf>
    <xf numFmtId="0" fontId="19" fillId="0" borderId="0" xfId="0" applyFont="1"/>
    <xf numFmtId="164" fontId="0" fillId="6" borderId="37" xfId="0" applyNumberFormat="1" applyFill="1" applyBorder="1" applyAlignment="1">
      <alignment horizontal="center" wrapText="1"/>
    </xf>
    <xf numFmtId="0" fontId="0" fillId="6" borderId="26" xfId="0" applyFill="1" applyBorder="1" applyAlignment="1">
      <alignment horizontal="center" wrapText="1"/>
    </xf>
    <xf numFmtId="1" fontId="0" fillId="6" borderId="26" xfId="0" applyNumberFormat="1" applyFill="1" applyBorder="1" applyAlignment="1">
      <alignment horizontal="center" wrapText="1"/>
    </xf>
    <xf numFmtId="0" fontId="0" fillId="6" borderId="10" xfId="0" applyFill="1" applyBorder="1" applyAlignment="1">
      <alignment horizontal="center" wrapText="1"/>
    </xf>
    <xf numFmtId="11" fontId="0" fillId="0" borderId="20" xfId="0" applyNumberFormat="1" applyBorder="1"/>
    <xf numFmtId="11" fontId="0" fillId="0" borderId="23" xfId="0" applyNumberFormat="1" applyBorder="1"/>
    <xf numFmtId="11" fontId="0" fillId="0" borderId="24" xfId="0" applyNumberFormat="1" applyBorder="1"/>
    <xf numFmtId="0" fontId="4" fillId="3" borderId="2" xfId="0" applyFont="1" applyFill="1" applyBorder="1" applyAlignment="1">
      <alignment horizontal="center" vertical="center" wrapText="1"/>
    </xf>
    <xf numFmtId="0" fontId="0" fillId="6" borderId="0" xfId="0" applyFill="1" applyAlignment="1">
      <alignment horizontal="left" vertical="top" wrapText="1"/>
    </xf>
    <xf numFmtId="0" fontId="0" fillId="10" borderId="3" xfId="0" applyFill="1" applyBorder="1"/>
    <xf numFmtId="17" fontId="18" fillId="0" borderId="0" xfId="0" quotePrefix="1" applyNumberFormat="1" applyFont="1" applyAlignment="1">
      <alignment horizontal="left"/>
    </xf>
    <xf numFmtId="0" fontId="5" fillId="4" borderId="43" xfId="0" applyFont="1" applyFill="1" applyBorder="1" applyAlignment="1">
      <alignment horizontal="center" vertical="center" wrapText="1"/>
    </xf>
    <xf numFmtId="0" fontId="5" fillId="4" borderId="44" xfId="0" applyFont="1" applyFill="1" applyBorder="1" applyAlignment="1">
      <alignment horizontal="center" vertical="center" wrapText="1"/>
    </xf>
    <xf numFmtId="0" fontId="5" fillId="4" borderId="45" xfId="0" applyFont="1" applyFill="1" applyBorder="1" applyAlignment="1">
      <alignment horizontal="center" vertical="center" wrapText="1"/>
    </xf>
    <xf numFmtId="0" fontId="5" fillId="4" borderId="46"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1" fillId="8" borderId="3" xfId="0" applyFont="1" applyFill="1" applyBorder="1" applyAlignment="1">
      <alignment horizontal="center"/>
    </xf>
    <xf numFmtId="0" fontId="1" fillId="8" borderId="5" xfId="0" applyFont="1" applyFill="1" applyBorder="1" applyAlignment="1">
      <alignment horizontal="center"/>
    </xf>
    <xf numFmtId="0" fontId="1" fillId="0" borderId="0" xfId="0" applyFont="1" applyAlignment="1">
      <alignment horizontal="center" vertical="center"/>
    </xf>
    <xf numFmtId="0" fontId="4" fillId="3" borderId="2" xfId="0" applyFont="1" applyFill="1" applyBorder="1" applyAlignment="1">
      <alignment horizontal="center" vertical="center" wrapText="1"/>
    </xf>
    <xf numFmtId="0" fontId="4" fillId="3" borderId="38" xfId="0" applyFont="1" applyFill="1" applyBorder="1" applyAlignment="1">
      <alignment horizontal="center" vertical="center" wrapText="1"/>
    </xf>
    <xf numFmtId="1" fontId="0" fillId="5" borderId="33" xfId="0" applyNumberFormat="1" applyFill="1" applyBorder="1" applyAlignment="1">
      <alignment horizontal="center" vertical="center"/>
    </xf>
    <xf numFmtId="1" fontId="0" fillId="5" borderId="12" xfId="0" applyNumberFormat="1" applyFill="1" applyBorder="1" applyAlignment="1">
      <alignment horizontal="center" vertical="center"/>
    </xf>
    <xf numFmtId="0" fontId="4" fillId="3" borderId="4"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6" fillId="5" borderId="42" xfId="0" applyFont="1" applyFill="1" applyBorder="1" applyAlignment="1">
      <alignment horizontal="center" vertical="center" wrapText="1"/>
    </xf>
    <xf numFmtId="0" fontId="1" fillId="4" borderId="11" xfId="0" applyFont="1" applyFill="1" applyBorder="1" applyAlignment="1">
      <alignment horizontal="center" vertical="center"/>
    </xf>
    <xf numFmtId="0" fontId="1" fillId="4" borderId="12"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10" fillId="0" borderId="9" xfId="0" applyFont="1" applyBorder="1" applyAlignment="1">
      <alignment horizontal="center"/>
    </xf>
    <xf numFmtId="0" fontId="10" fillId="0" borderId="29" xfId="0" applyFont="1" applyBorder="1" applyAlignment="1">
      <alignment horizontal="center"/>
    </xf>
    <xf numFmtId="0" fontId="10" fillId="0" borderId="30" xfId="0" applyFont="1" applyBorder="1" applyAlignment="1">
      <alignment horizontal="center"/>
    </xf>
    <xf numFmtId="0" fontId="10" fillId="0" borderId="23" xfId="0" applyFont="1" applyBorder="1" applyAlignment="1">
      <alignment horizontal="center"/>
    </xf>
    <xf numFmtId="0" fontId="10" fillId="0" borderId="24" xfId="0" applyFont="1" applyBorder="1" applyAlignment="1">
      <alignment horizontal="center"/>
    </xf>
    <xf numFmtId="0" fontId="10" fillId="0" borderId="1" xfId="0" applyFont="1" applyBorder="1" applyAlignment="1">
      <alignment horizontal="center"/>
    </xf>
    <xf numFmtId="0" fontId="10" fillId="0" borderId="20" xfId="0" applyFont="1" applyBorder="1" applyAlignment="1">
      <alignment horizontal="center"/>
    </xf>
    <xf numFmtId="0" fontId="10" fillId="0" borderId="26" xfId="0" applyFont="1" applyBorder="1" applyAlignment="1">
      <alignment horizontal="center"/>
    </xf>
    <xf numFmtId="0" fontId="10" fillId="0" borderId="27" xfId="0" applyFont="1" applyBorder="1" applyAlignment="1">
      <alignment horizontal="center"/>
    </xf>
    <xf numFmtId="0" fontId="10" fillId="0" borderId="31" xfId="0" applyFont="1" applyBorder="1" applyAlignment="1">
      <alignment horizontal="center"/>
    </xf>
    <xf numFmtId="0" fontId="0" fillId="6" borderId="25" xfId="0" applyFill="1" applyBorder="1" applyAlignment="1">
      <alignment horizontal="left" vertical="top" wrapText="1"/>
    </xf>
    <xf numFmtId="0" fontId="0" fillId="6" borderId="0" xfId="0" applyFill="1" applyAlignment="1">
      <alignment horizontal="left" vertical="top" wrapText="1"/>
    </xf>
    <xf numFmtId="0" fontId="0" fillId="6" borderId="0" xfId="0" applyFill="1" applyAlignment="1">
      <alignment horizontal="left" wrapText="1"/>
    </xf>
    <xf numFmtId="3" fontId="0" fillId="0" borderId="5" xfId="0" applyNumberFormat="1" applyBorder="1"/>
    <xf numFmtId="0" fontId="1" fillId="9" borderId="14" xfId="0" applyFont="1" applyFill="1" applyBorder="1"/>
    <xf numFmtId="0" fontId="1" fillId="9" borderId="3" xfId="0" applyFont="1" applyFill="1" applyBorder="1"/>
    <xf numFmtId="0" fontId="1" fillId="8" borderId="14" xfId="0" applyFont="1" applyFill="1" applyBorder="1" applyAlignment="1">
      <alignment horizontal="center"/>
    </xf>
    <xf numFmtId="0" fontId="5" fillId="4" borderId="29"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46" xfId="0" applyFont="1" applyFill="1" applyBorder="1" applyAlignment="1">
      <alignment horizontal="center" vertical="center" wrapText="1"/>
    </xf>
    <xf numFmtId="0" fontId="1" fillId="8" borderId="1" xfId="0" applyFont="1" applyFill="1" applyBorder="1"/>
    <xf numFmtId="0" fontId="20" fillId="11" borderId="1" xfId="0" applyFont="1" applyFill="1" applyBorder="1"/>
    <xf numFmtId="0" fontId="1" fillId="0" borderId="1" xfId="0" applyFont="1" applyBorder="1"/>
    <xf numFmtId="0" fontId="0" fillId="10" borderId="14" xfId="0" applyFill="1" applyBorder="1" applyAlignment="1" applyProtection="1">
      <alignment wrapText="1"/>
      <protection locked="0"/>
    </xf>
    <xf numFmtId="0" fontId="0" fillId="2" borderId="14" xfId="0" applyFill="1" applyBorder="1" applyProtection="1">
      <protection locked="0"/>
    </xf>
  </cellXfs>
  <cellStyles count="1">
    <cellStyle name="Normal" xfId="0" builtinId="0"/>
  </cellStyles>
  <dxfs count="3">
    <dxf>
      <font>
        <b/>
        <i val="0"/>
      </font>
      <fill>
        <patternFill>
          <bgColor rgb="FF00B050"/>
        </patternFill>
      </fill>
    </dxf>
    <dxf>
      <fill>
        <patternFill>
          <bgColor rgb="FFFF0000"/>
        </patternFill>
      </fill>
    </dxf>
    <dxf>
      <font>
        <b/>
        <i val="0"/>
        <strike val="0"/>
      </font>
      <fill>
        <patternFill>
          <b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590550</xdr:colOff>
      <xdr:row>4</xdr:row>
      <xdr:rowOff>42862</xdr:rowOff>
    </xdr:from>
    <xdr:ext cx="2700547" cy="462306"/>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9BCCE294-84A1-22F7-8826-5598718E1C66}"/>
                </a:ext>
              </a:extLst>
            </xdr:cNvPr>
            <xdr:cNvSpPr txBox="1"/>
          </xdr:nvSpPr>
          <xdr:spPr>
            <a:xfrm>
              <a:off x="590550" y="804862"/>
              <a:ext cx="2700547" cy="4623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kern="1200">
                        <a:latin typeface="Cambria Math" panose="02040503050406030204" pitchFamily="18" charset="0"/>
                      </a:rPr>
                      <m:t>𝐼𝐴𝐷𝐷</m:t>
                    </m:r>
                    <m:r>
                      <a:rPr lang="en-US" sz="1600" b="0" i="1" kern="1200">
                        <a:latin typeface="Cambria Math" panose="02040503050406030204" pitchFamily="18" charset="0"/>
                      </a:rPr>
                      <m:t>= </m:t>
                    </m:r>
                    <m:f>
                      <m:fPr>
                        <m:ctrlPr>
                          <a:rPr lang="en-US" sz="1600" b="0" i="1" kern="1200">
                            <a:latin typeface="Cambria Math" panose="02040503050406030204" pitchFamily="18" charset="0"/>
                          </a:rPr>
                        </m:ctrlPr>
                      </m:fPr>
                      <m:num>
                        <m:r>
                          <a:rPr lang="en-US" sz="1600" b="0" i="1" kern="1200">
                            <a:latin typeface="Cambria Math" panose="02040503050406030204" pitchFamily="18" charset="0"/>
                          </a:rPr>
                          <m:t>𝐶</m:t>
                        </m:r>
                        <m:r>
                          <a:rPr lang="en-US" sz="1600" b="0" i="1" kern="1200">
                            <a:latin typeface="Cambria Math" panose="02040503050406030204" pitchFamily="18" charset="0"/>
                            <a:ea typeface="Cambria Math" panose="02040503050406030204" pitchFamily="18" charset="0"/>
                          </a:rPr>
                          <m:t>×</m:t>
                        </m:r>
                        <m:r>
                          <a:rPr lang="en-US" sz="1600" b="0" i="1" kern="1200">
                            <a:latin typeface="Cambria Math" panose="02040503050406030204" pitchFamily="18" charset="0"/>
                            <a:ea typeface="Cambria Math" panose="02040503050406030204" pitchFamily="18" charset="0"/>
                          </a:rPr>
                          <m:t>𝐵𝑅</m:t>
                        </m:r>
                        <m:r>
                          <a:rPr lang="en-US" sz="1600" b="0" i="1" kern="1200">
                            <a:latin typeface="Cambria Math" panose="02040503050406030204" pitchFamily="18" charset="0"/>
                            <a:ea typeface="Cambria Math" panose="02040503050406030204" pitchFamily="18" charset="0"/>
                          </a:rPr>
                          <m:t>×</m:t>
                        </m:r>
                        <m:r>
                          <a:rPr lang="en-US" sz="1600" b="0" i="1" kern="1200">
                            <a:latin typeface="Cambria Math" panose="02040503050406030204" pitchFamily="18" charset="0"/>
                            <a:ea typeface="Cambria Math" panose="02040503050406030204" pitchFamily="18" charset="0"/>
                          </a:rPr>
                          <m:t>𝐸𝐷</m:t>
                        </m:r>
                        <m:r>
                          <a:rPr lang="en-US" sz="1600" b="0" i="1" kern="1200">
                            <a:latin typeface="Cambria Math" panose="02040503050406030204" pitchFamily="18" charset="0"/>
                            <a:ea typeface="Cambria Math" panose="02040503050406030204" pitchFamily="18" charset="0"/>
                          </a:rPr>
                          <m:t>×</m:t>
                        </m:r>
                        <m:sSub>
                          <m:sSubPr>
                            <m:ctrlPr>
                              <a:rPr lang="en-US" sz="1600" b="0" i="1" kern="1200">
                                <a:latin typeface="Cambria Math" panose="02040503050406030204" pitchFamily="18" charset="0"/>
                                <a:ea typeface="Cambria Math" panose="02040503050406030204" pitchFamily="18" charset="0"/>
                              </a:rPr>
                            </m:ctrlPr>
                          </m:sSubPr>
                          <m:e>
                            <m:r>
                              <a:rPr lang="en-US" sz="1600" b="0" i="1" kern="1200">
                                <a:latin typeface="Cambria Math" panose="02040503050406030204" pitchFamily="18" charset="0"/>
                                <a:ea typeface="Cambria Math" panose="02040503050406030204" pitchFamily="18" charset="0"/>
                              </a:rPr>
                              <m:t>𝐸𝐹</m:t>
                            </m:r>
                          </m:e>
                          <m:sub>
                            <m:r>
                              <a:rPr lang="en-US" sz="1600" b="0" i="1" kern="1200">
                                <a:latin typeface="Cambria Math" panose="02040503050406030204" pitchFamily="18" charset="0"/>
                                <a:ea typeface="Cambria Math" panose="02040503050406030204" pitchFamily="18" charset="0"/>
                              </a:rPr>
                              <m:t>𝑖𝑛𝑡</m:t>
                            </m:r>
                          </m:sub>
                        </m:sSub>
                      </m:num>
                      <m:den>
                        <m:r>
                          <a:rPr lang="en-US" sz="1600" b="0" i="1" kern="1200">
                            <a:latin typeface="Cambria Math" panose="02040503050406030204" pitchFamily="18" charset="0"/>
                          </a:rPr>
                          <m:t>𝐵𝑊</m:t>
                        </m:r>
                        <m:r>
                          <a:rPr lang="en-US" sz="1600" b="0" i="1" kern="1200">
                            <a:latin typeface="Cambria Math" panose="02040503050406030204" pitchFamily="18" charset="0"/>
                            <a:ea typeface="Cambria Math" panose="02040503050406030204" pitchFamily="18" charset="0"/>
                          </a:rPr>
                          <m:t>×</m:t>
                        </m:r>
                        <m:r>
                          <a:rPr lang="en-US" sz="1600" b="0" i="1" kern="1200">
                            <a:latin typeface="Cambria Math" panose="02040503050406030204" pitchFamily="18" charset="0"/>
                            <a:ea typeface="Cambria Math" panose="02040503050406030204" pitchFamily="18" charset="0"/>
                          </a:rPr>
                          <m:t>𝐼𝐷</m:t>
                        </m:r>
                      </m:den>
                    </m:f>
                  </m:oMath>
                </m:oMathPara>
              </a14:m>
              <a:endParaRPr lang="en-US" sz="1600" kern="1200"/>
            </a:p>
          </xdr:txBody>
        </xdr:sp>
      </mc:Choice>
      <mc:Fallback xmlns="">
        <xdr:sp macro="" textlink="">
          <xdr:nvSpPr>
            <xdr:cNvPr id="2" name="TextBox 1">
              <a:extLst>
                <a:ext uri="{FF2B5EF4-FFF2-40B4-BE49-F238E27FC236}">
                  <a16:creationId xmlns:a16="http://schemas.microsoft.com/office/drawing/2014/main" id="{9BCCE294-84A1-22F7-8826-5598718E1C66}"/>
                </a:ext>
              </a:extLst>
            </xdr:cNvPr>
            <xdr:cNvSpPr txBox="1"/>
          </xdr:nvSpPr>
          <xdr:spPr>
            <a:xfrm>
              <a:off x="590550" y="804862"/>
              <a:ext cx="2700547" cy="4623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n-US" sz="1600" b="0" i="0" kern="1200">
                  <a:latin typeface="Cambria Math" panose="02040503050406030204" pitchFamily="18" charset="0"/>
                </a:rPr>
                <a:t>𝐼𝐴𝐷𝐷=  (𝐶</a:t>
              </a:r>
              <a:r>
                <a:rPr lang="en-US" sz="1600" b="0" i="0" kern="1200">
                  <a:latin typeface="Cambria Math" panose="02040503050406030204" pitchFamily="18" charset="0"/>
                  <a:ea typeface="Cambria Math" panose="02040503050406030204" pitchFamily="18" charset="0"/>
                </a:rPr>
                <a:t>×𝐵𝑅×𝐸𝐷×〖𝐸𝐹〗_𝑖𝑛𝑡)/(</a:t>
              </a:r>
              <a:r>
                <a:rPr lang="en-US" sz="1600" b="0" i="0" kern="1200">
                  <a:latin typeface="Cambria Math" panose="02040503050406030204" pitchFamily="18" charset="0"/>
                </a:rPr>
                <a:t>𝐵𝑊</a:t>
              </a:r>
              <a:r>
                <a:rPr lang="en-US" sz="1600" b="0" i="0" kern="1200">
                  <a:latin typeface="Cambria Math" panose="02040503050406030204" pitchFamily="18" charset="0"/>
                  <a:ea typeface="Cambria Math" panose="02040503050406030204" pitchFamily="18" charset="0"/>
                </a:rPr>
                <a:t>×𝐼𝐷)</a:t>
              </a:r>
              <a:endParaRPr lang="en-US" sz="1600" kern="1200"/>
            </a:p>
          </xdr:txBody>
        </xdr:sp>
      </mc:Fallback>
    </mc:AlternateContent>
    <xdr:clientData/>
  </xdr:oneCellAnchor>
  <xdr:oneCellAnchor>
    <xdr:from>
      <xdr:col>6</xdr:col>
      <xdr:colOff>238125</xdr:colOff>
      <xdr:row>4</xdr:row>
      <xdr:rowOff>14287</xdr:rowOff>
    </xdr:from>
    <xdr:ext cx="2986138" cy="710194"/>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140790A8-0F7A-40AE-81CA-DA91DC03F97A}"/>
                </a:ext>
              </a:extLst>
            </xdr:cNvPr>
            <xdr:cNvSpPr txBox="1"/>
          </xdr:nvSpPr>
          <xdr:spPr>
            <a:xfrm>
              <a:off x="3895725" y="776287"/>
              <a:ext cx="2986138" cy="7101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kern="1200">
                        <a:latin typeface="Cambria Math" panose="02040503050406030204" pitchFamily="18" charset="0"/>
                      </a:rPr>
                      <m:t>𝐴𝐷𝐷</m:t>
                    </m:r>
                    <m:r>
                      <a:rPr lang="en-US" sz="1600" b="0" i="1" kern="1200">
                        <a:latin typeface="Cambria Math" panose="02040503050406030204" pitchFamily="18" charset="0"/>
                      </a:rPr>
                      <m:t>= </m:t>
                    </m:r>
                    <m:f>
                      <m:fPr>
                        <m:ctrlPr>
                          <a:rPr lang="en-US" sz="1600" b="0" i="1" kern="1200">
                            <a:latin typeface="Cambria Math" panose="02040503050406030204" pitchFamily="18" charset="0"/>
                          </a:rPr>
                        </m:ctrlPr>
                      </m:fPr>
                      <m:num>
                        <m:r>
                          <a:rPr lang="en-US" sz="1600" b="0" i="1" kern="1200">
                            <a:latin typeface="Cambria Math" panose="02040503050406030204" pitchFamily="18" charset="0"/>
                          </a:rPr>
                          <m:t>𝐶</m:t>
                        </m:r>
                        <m:r>
                          <a:rPr lang="en-US" sz="1600" b="0" i="1" kern="1200">
                            <a:latin typeface="Cambria Math" panose="02040503050406030204" pitchFamily="18" charset="0"/>
                            <a:ea typeface="Cambria Math" panose="02040503050406030204" pitchFamily="18" charset="0"/>
                          </a:rPr>
                          <m:t>×</m:t>
                        </m:r>
                        <m:r>
                          <a:rPr lang="en-US" sz="1600" b="0" i="1" kern="1200">
                            <a:latin typeface="Cambria Math" panose="02040503050406030204" pitchFamily="18" charset="0"/>
                            <a:ea typeface="Cambria Math" panose="02040503050406030204" pitchFamily="18" charset="0"/>
                          </a:rPr>
                          <m:t>𝐵𝑅</m:t>
                        </m:r>
                        <m:r>
                          <a:rPr lang="en-US" sz="1600" b="0" i="1" kern="1200">
                            <a:latin typeface="Cambria Math" panose="02040503050406030204" pitchFamily="18" charset="0"/>
                            <a:ea typeface="Cambria Math" panose="02040503050406030204" pitchFamily="18" charset="0"/>
                          </a:rPr>
                          <m:t>×</m:t>
                        </m:r>
                        <m:r>
                          <a:rPr lang="en-US" sz="1600" b="0" i="1" kern="1200">
                            <a:latin typeface="Cambria Math" panose="02040503050406030204" pitchFamily="18" charset="0"/>
                            <a:ea typeface="Cambria Math" panose="02040503050406030204" pitchFamily="18" charset="0"/>
                          </a:rPr>
                          <m:t>𝐸𝐷</m:t>
                        </m:r>
                        <m:r>
                          <a:rPr lang="en-US" sz="1600" b="0" i="1" kern="1200">
                            <a:latin typeface="Cambria Math" panose="02040503050406030204" pitchFamily="18" charset="0"/>
                            <a:ea typeface="Cambria Math" panose="02040503050406030204" pitchFamily="18" charset="0"/>
                          </a:rPr>
                          <m:t>×</m:t>
                        </m:r>
                        <m:r>
                          <a:rPr lang="en-US" sz="1600" b="0" i="1" kern="1200">
                            <a:latin typeface="Cambria Math" panose="02040503050406030204" pitchFamily="18" charset="0"/>
                            <a:ea typeface="Cambria Math" panose="02040503050406030204" pitchFamily="18" charset="0"/>
                          </a:rPr>
                          <m:t>𝐸𝐹</m:t>
                        </m:r>
                        <m:r>
                          <a:rPr lang="en-US" sz="1600" b="0" i="1" kern="1200">
                            <a:latin typeface="Cambria Math" panose="02040503050406030204" pitchFamily="18" charset="0"/>
                            <a:ea typeface="Cambria Math" panose="02040503050406030204" pitchFamily="18" charset="0"/>
                          </a:rPr>
                          <m:t>×</m:t>
                        </m:r>
                        <m:r>
                          <a:rPr lang="en-US" sz="1600" b="0" i="1" kern="1200">
                            <a:latin typeface="Cambria Math" panose="02040503050406030204" pitchFamily="18" charset="0"/>
                            <a:ea typeface="Cambria Math" panose="02040503050406030204" pitchFamily="18" charset="0"/>
                          </a:rPr>
                          <m:t>𝑊𝑌</m:t>
                        </m:r>
                      </m:num>
                      <m:den>
                        <m:r>
                          <a:rPr lang="en-US" sz="1600" b="0" i="1" kern="1200">
                            <a:latin typeface="Cambria Math" panose="02040503050406030204" pitchFamily="18" charset="0"/>
                          </a:rPr>
                          <m:t>𝐵𝑊</m:t>
                        </m:r>
                        <m:r>
                          <a:rPr lang="en-US" sz="1600" b="0" i="1" kern="1200">
                            <a:latin typeface="Cambria Math" panose="02040503050406030204" pitchFamily="18" charset="0"/>
                            <a:ea typeface="Cambria Math" panose="02040503050406030204" pitchFamily="18" charset="0"/>
                          </a:rPr>
                          <m:t>×365</m:t>
                        </m:r>
                        <m:f>
                          <m:fPr>
                            <m:ctrlPr>
                              <a:rPr lang="en-US" sz="1600" b="0" i="1" kern="1200">
                                <a:latin typeface="Cambria Math" panose="02040503050406030204" pitchFamily="18" charset="0"/>
                                <a:ea typeface="Cambria Math" panose="02040503050406030204" pitchFamily="18" charset="0"/>
                              </a:rPr>
                            </m:ctrlPr>
                          </m:fPr>
                          <m:num>
                            <m:r>
                              <a:rPr lang="en-US" sz="1600" b="0" i="1" kern="1200">
                                <a:latin typeface="Cambria Math" panose="02040503050406030204" pitchFamily="18" charset="0"/>
                                <a:ea typeface="Cambria Math" panose="02040503050406030204" pitchFamily="18" charset="0"/>
                              </a:rPr>
                              <m:t>𝑑𝑎𝑦𝑠</m:t>
                            </m:r>
                          </m:num>
                          <m:den>
                            <m:r>
                              <a:rPr lang="en-US" sz="1600" b="0" i="1" kern="1200">
                                <a:latin typeface="Cambria Math" panose="02040503050406030204" pitchFamily="18" charset="0"/>
                                <a:ea typeface="Cambria Math" panose="02040503050406030204" pitchFamily="18" charset="0"/>
                              </a:rPr>
                              <m:t>𝑦𝑟</m:t>
                            </m:r>
                          </m:den>
                        </m:f>
                        <m:r>
                          <a:rPr lang="en-US" sz="1600" b="0" i="1" kern="1200">
                            <a:latin typeface="Cambria Math" panose="02040503050406030204" pitchFamily="18" charset="0"/>
                            <a:ea typeface="Cambria Math" panose="02040503050406030204" pitchFamily="18" charset="0"/>
                          </a:rPr>
                          <m:t>×</m:t>
                        </m:r>
                        <m:r>
                          <a:rPr lang="en-US" sz="1600" b="0" i="1" kern="1200">
                            <a:latin typeface="Cambria Math" panose="02040503050406030204" pitchFamily="18" charset="0"/>
                            <a:ea typeface="Cambria Math" panose="02040503050406030204" pitchFamily="18" charset="0"/>
                          </a:rPr>
                          <m:t>𝑊𝑌</m:t>
                        </m:r>
                      </m:den>
                    </m:f>
                  </m:oMath>
                </m:oMathPara>
              </a14:m>
              <a:endParaRPr lang="en-US" sz="1600" kern="1200"/>
            </a:p>
          </xdr:txBody>
        </xdr:sp>
      </mc:Choice>
      <mc:Fallback xmlns="">
        <xdr:sp macro="" textlink="">
          <xdr:nvSpPr>
            <xdr:cNvPr id="3" name="TextBox 2">
              <a:extLst>
                <a:ext uri="{FF2B5EF4-FFF2-40B4-BE49-F238E27FC236}">
                  <a16:creationId xmlns:a16="http://schemas.microsoft.com/office/drawing/2014/main" id="{140790A8-0F7A-40AE-81CA-DA91DC03F97A}"/>
                </a:ext>
              </a:extLst>
            </xdr:cNvPr>
            <xdr:cNvSpPr txBox="1"/>
          </xdr:nvSpPr>
          <xdr:spPr>
            <a:xfrm>
              <a:off x="3895725" y="776287"/>
              <a:ext cx="2986138" cy="7101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n-US" sz="1600" b="0" i="0" kern="1200">
                  <a:latin typeface="Cambria Math" panose="02040503050406030204" pitchFamily="18" charset="0"/>
                </a:rPr>
                <a:t>𝐴𝐷𝐷=  (𝐶</a:t>
              </a:r>
              <a:r>
                <a:rPr lang="en-US" sz="1600" b="0" i="0" kern="1200">
                  <a:latin typeface="Cambria Math" panose="02040503050406030204" pitchFamily="18" charset="0"/>
                  <a:ea typeface="Cambria Math" panose="02040503050406030204" pitchFamily="18" charset="0"/>
                </a:rPr>
                <a:t>×𝐵𝑅×𝐸𝐷×𝐸𝐹×𝑊𝑌)/(</a:t>
              </a:r>
              <a:r>
                <a:rPr lang="en-US" sz="1600" b="0" i="0" kern="1200">
                  <a:latin typeface="Cambria Math" panose="02040503050406030204" pitchFamily="18" charset="0"/>
                </a:rPr>
                <a:t>𝐵𝑊</a:t>
              </a:r>
              <a:r>
                <a:rPr lang="en-US" sz="1600" b="0" i="0" kern="1200">
                  <a:latin typeface="Cambria Math" panose="02040503050406030204" pitchFamily="18" charset="0"/>
                  <a:ea typeface="Cambria Math" panose="02040503050406030204" pitchFamily="18" charset="0"/>
                </a:rPr>
                <a:t>×365 𝑑𝑎𝑦𝑠/𝑦𝑟×𝑊𝑌)</a:t>
              </a:r>
              <a:endParaRPr lang="en-US" sz="1600" kern="12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05538-3687-411D-9E8D-8CF24DA42ADA}">
  <dimension ref="B2:B12"/>
  <sheetViews>
    <sheetView showGridLines="0" tabSelected="1" workbookViewId="0">
      <selection activeCell="B11" sqref="B11"/>
    </sheetView>
  </sheetViews>
  <sheetFormatPr defaultRowHeight="15" x14ac:dyDescent="0.25"/>
  <cols>
    <col min="2" max="2" width="133.85546875" customWidth="1"/>
  </cols>
  <sheetData>
    <row r="2" spans="2:2" x14ac:dyDescent="0.25">
      <c r="B2" s="64"/>
    </row>
    <row r="4" spans="2:2" ht="30" x14ac:dyDescent="0.4">
      <c r="B4" s="49" t="s">
        <v>0</v>
      </c>
    </row>
    <row r="5" spans="2:2" ht="22.5" x14ac:dyDescent="0.3">
      <c r="B5" s="50" t="s">
        <v>1</v>
      </c>
    </row>
    <row r="6" spans="2:2" x14ac:dyDescent="0.25">
      <c r="B6" s="48"/>
    </row>
    <row r="7" spans="2:2" ht="23.25" x14ac:dyDescent="0.35">
      <c r="B7" s="51" t="s">
        <v>85</v>
      </c>
    </row>
    <row r="8" spans="2:2" x14ac:dyDescent="0.25">
      <c r="B8" s="48"/>
    </row>
    <row r="9" spans="2:2" ht="18.75" x14ac:dyDescent="0.3">
      <c r="B9" s="52" t="s">
        <v>2</v>
      </c>
    </row>
    <row r="10" spans="2:2" x14ac:dyDescent="0.25">
      <c r="B10" s="48"/>
    </row>
    <row r="11" spans="2:2" ht="30" x14ac:dyDescent="0.4">
      <c r="B11" s="75" t="s">
        <v>86</v>
      </c>
    </row>
    <row r="12" spans="2:2" x14ac:dyDescent="0.25">
      <c r="B12" s="48"/>
    </row>
  </sheetData>
  <sheetProtection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BA72F-5B27-41E1-8CB0-35D153EC5A18}">
  <dimension ref="B3:C6"/>
  <sheetViews>
    <sheetView workbookViewId="0">
      <selection activeCell="C10" sqref="C10"/>
    </sheetView>
  </sheetViews>
  <sheetFormatPr defaultRowHeight="15" x14ac:dyDescent="0.25"/>
  <cols>
    <col min="2" max="2" width="33.28515625" customWidth="1"/>
    <col min="3" max="3" width="112.5703125" customWidth="1"/>
  </cols>
  <sheetData>
    <row r="3" spans="2:3" x14ac:dyDescent="0.25">
      <c r="B3" s="123" t="s">
        <v>88</v>
      </c>
      <c r="C3" s="123" t="s">
        <v>89</v>
      </c>
    </row>
    <row r="4" spans="2:3" ht="135" x14ac:dyDescent="0.25">
      <c r="B4" s="121" t="s">
        <v>90</v>
      </c>
      <c r="C4" s="3" t="s">
        <v>92</v>
      </c>
    </row>
    <row r="5" spans="2:3" x14ac:dyDescent="0.25">
      <c r="B5" s="122" t="s">
        <v>91</v>
      </c>
      <c r="C5" s="2" t="s">
        <v>93</v>
      </c>
    </row>
    <row r="6" spans="2:3" ht="45" x14ac:dyDescent="0.25">
      <c r="B6" s="122" t="s">
        <v>63</v>
      </c>
      <c r="C6" s="3" t="s">
        <v>94</v>
      </c>
    </row>
  </sheetData>
  <sheetProtection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E6529-433F-4FB0-AAFC-7E31704068A8}">
  <sheetPr>
    <tabColor theme="9" tint="0.39997558519241921"/>
  </sheetPr>
  <dimension ref="B2:R17"/>
  <sheetViews>
    <sheetView topLeftCell="F1" zoomScale="70" zoomScaleNormal="70" workbookViewId="0">
      <selection activeCell="N5" sqref="N5"/>
    </sheetView>
  </sheetViews>
  <sheetFormatPr defaultRowHeight="15" x14ac:dyDescent="0.25"/>
  <cols>
    <col min="1" max="1" width="1.7109375" customWidth="1"/>
    <col min="2" max="2" width="13.5703125" customWidth="1"/>
    <col min="3" max="3" width="27.85546875" customWidth="1"/>
    <col min="4" max="4" width="27.7109375" customWidth="1"/>
    <col min="5" max="5" width="54.5703125" customWidth="1"/>
    <col min="6" max="6" width="36.7109375" customWidth="1"/>
    <col min="7" max="7" width="30.85546875" customWidth="1"/>
    <col min="8" max="8" width="24.42578125" customWidth="1"/>
    <col min="9" max="9" width="17" customWidth="1"/>
    <col min="10" max="10" width="18.7109375" customWidth="1"/>
    <col min="11" max="11" width="30" customWidth="1"/>
    <col min="12" max="12" width="22.42578125" customWidth="1"/>
    <col min="13" max="13" width="25.28515625" customWidth="1"/>
    <col min="14" max="14" width="19.42578125" customWidth="1"/>
    <col min="15" max="15" width="25.5703125" customWidth="1"/>
    <col min="16" max="16" width="11.5703125" customWidth="1"/>
    <col min="17" max="17" width="12" customWidth="1"/>
    <col min="18" max="18" width="14.140625" customWidth="1"/>
  </cols>
  <sheetData>
    <row r="2" spans="2:18" ht="21.75" customHeight="1" thickBot="1" x14ac:dyDescent="0.3">
      <c r="B2" s="84" t="s">
        <v>3</v>
      </c>
      <c r="C2" s="84"/>
      <c r="D2" s="84"/>
      <c r="E2" s="84"/>
      <c r="F2" s="84"/>
    </row>
    <row r="3" spans="2:18" ht="15" customHeight="1" thickBot="1" x14ac:dyDescent="0.3">
      <c r="B3" s="84"/>
      <c r="C3" s="84"/>
      <c r="D3" s="84"/>
      <c r="E3" s="84"/>
      <c r="F3" s="84"/>
      <c r="G3" s="112" t="s">
        <v>4</v>
      </c>
      <c r="H3" s="113" t="s">
        <v>5</v>
      </c>
      <c r="I3" s="76" t="s">
        <v>6</v>
      </c>
      <c r="J3" s="77"/>
      <c r="K3" s="115" t="s">
        <v>7</v>
      </c>
      <c r="L3" s="92" t="s">
        <v>8</v>
      </c>
      <c r="M3" s="114" t="s">
        <v>9</v>
      </c>
    </row>
    <row r="4" spans="2:18" ht="33" customHeight="1" thickBot="1" x14ac:dyDescent="0.3">
      <c r="B4" s="84"/>
      <c r="C4" s="84"/>
      <c r="D4" s="84"/>
      <c r="E4" s="84"/>
      <c r="F4" s="84"/>
      <c r="G4" s="124" t="s">
        <v>64</v>
      </c>
      <c r="H4" s="74">
        <f>HLOOKUP(G4,'Exposure Factors'!C4:E5,2,FALSE)</f>
        <v>80</v>
      </c>
      <c r="I4" s="78"/>
      <c r="J4" s="79"/>
      <c r="K4" s="116"/>
      <c r="L4" s="93"/>
      <c r="M4" s="125">
        <v>10</v>
      </c>
    </row>
    <row r="5" spans="2:18" ht="15" customHeight="1" x14ac:dyDescent="0.25">
      <c r="B5" s="84"/>
      <c r="C5" s="84"/>
      <c r="D5" s="84"/>
      <c r="E5" s="84"/>
      <c r="F5" s="84"/>
      <c r="I5" s="117" t="s">
        <v>11</v>
      </c>
      <c r="J5" s="118"/>
      <c r="K5" s="90">
        <v>7.09</v>
      </c>
      <c r="L5" s="87">
        <v>30</v>
      </c>
    </row>
    <row r="6" spans="2:18" ht="36" customHeight="1" thickBot="1" x14ac:dyDescent="0.3">
      <c r="B6" s="84"/>
      <c r="C6" s="84"/>
      <c r="D6" s="84"/>
      <c r="E6" s="84"/>
      <c r="F6" s="84"/>
      <c r="I6" s="119"/>
      <c r="J6" s="120"/>
      <c r="K6" s="91"/>
      <c r="L6" s="88"/>
    </row>
    <row r="7" spans="2:18" x14ac:dyDescent="0.25">
      <c r="B7" s="84"/>
      <c r="C7" s="84"/>
      <c r="D7" s="84"/>
      <c r="E7" s="84"/>
      <c r="F7" s="84"/>
    </row>
    <row r="8" spans="2:18" ht="15.75" thickBot="1" x14ac:dyDescent="0.3">
      <c r="B8" s="84"/>
      <c r="C8" s="84"/>
      <c r="D8" s="84"/>
      <c r="E8" s="84"/>
      <c r="F8" s="84"/>
    </row>
    <row r="9" spans="2:18" ht="15.75" thickBot="1" x14ac:dyDescent="0.3">
      <c r="N9" s="82" t="s">
        <v>12</v>
      </c>
      <c r="O9" s="83"/>
    </row>
    <row r="10" spans="2:18" ht="15.75" customHeight="1" thickBot="1" x14ac:dyDescent="0.3">
      <c r="B10" s="94" t="s">
        <v>13</v>
      </c>
      <c r="C10" s="94" t="s">
        <v>14</v>
      </c>
      <c r="D10" s="96" t="s">
        <v>15</v>
      </c>
      <c r="E10" s="85" t="s">
        <v>16</v>
      </c>
      <c r="F10" s="85" t="s">
        <v>17</v>
      </c>
      <c r="G10" s="85" t="s">
        <v>18</v>
      </c>
      <c r="H10" s="85" t="s">
        <v>19</v>
      </c>
      <c r="I10" s="80" t="s">
        <v>20</v>
      </c>
      <c r="J10" s="89"/>
      <c r="K10" s="81"/>
      <c r="L10" s="80" t="s">
        <v>21</v>
      </c>
      <c r="M10" s="81"/>
      <c r="N10" s="80" t="str">
        <f>"APF = "&amp;M4</f>
        <v>APF = 10</v>
      </c>
      <c r="O10" s="81"/>
      <c r="P10" s="56"/>
      <c r="Q10" s="56"/>
      <c r="R10" s="56"/>
    </row>
    <row r="11" spans="2:18" ht="102.75" customHeight="1" thickBot="1" x14ac:dyDescent="0.3">
      <c r="B11" s="95"/>
      <c r="C11" s="95"/>
      <c r="D11" s="97"/>
      <c r="E11" s="86"/>
      <c r="F11" s="86"/>
      <c r="G11" s="86"/>
      <c r="H11" s="86"/>
      <c r="I11" s="72" t="s">
        <v>22</v>
      </c>
      <c r="J11" s="72" t="s">
        <v>23</v>
      </c>
      <c r="K11" s="72" t="s">
        <v>24</v>
      </c>
      <c r="L11" s="5" t="str">
        <f xml:space="preserve"> "Intermediate (bench­mark MOE = " &amp; L5 &amp; " (inhalation); "</f>
        <v xml:space="preserve">Intermediate (bench­mark MOE = 30 (inhalation); </v>
      </c>
      <c r="M11" s="5" t="str">
        <f xml:space="preserve"> "Chronic Non-cancer (bench­mark MOE = " &amp; L5 &amp; " (inhalation); "</f>
        <v xml:space="preserve">Chronic Non-cancer (bench­mark MOE = 30 (inhalation); </v>
      </c>
      <c r="N11" s="5" t="str">
        <f xml:space="preserve"> "Intermediate (bench­mark MOE = " &amp; L5 &amp; " (inhalation); "</f>
        <v xml:space="preserve">Intermediate (bench­mark MOE = 30 (inhalation); </v>
      </c>
      <c r="O11" s="38" t="str">
        <f xml:space="preserve"> "Chronic Non-cancer (bench­mark MOE = " &amp; L5 &amp; " (inhalation); "</f>
        <v xml:space="preserve">Chronic Non-cancer (bench­mark MOE = 30 (inhalation); </v>
      </c>
      <c r="P11" s="57"/>
      <c r="Q11" s="57"/>
      <c r="R11" s="57"/>
    </row>
    <row r="12" spans="2:18" ht="90.75" thickBot="1" x14ac:dyDescent="0.3">
      <c r="B12" s="39" t="s">
        <v>25</v>
      </c>
      <c r="C12" s="40" t="s">
        <v>26</v>
      </c>
      <c r="D12" s="41" t="s">
        <v>27</v>
      </c>
      <c r="E12" s="41" t="s">
        <v>28</v>
      </c>
      <c r="F12" s="40" t="s">
        <v>29</v>
      </c>
      <c r="G12" s="60" t="s">
        <v>30</v>
      </c>
      <c r="H12" s="41" t="s">
        <v>31</v>
      </c>
      <c r="I12" s="42">
        <v>2.0300000000000001E-3</v>
      </c>
      <c r="J12" s="42">
        <f>(I12*8*22*BR)/($H$4*30)</f>
        <v>1.8608333333333335E-4</v>
      </c>
      <c r="K12" s="59">
        <f>(I12*8*250*BR)/($H$4*365)</f>
        <v>1.7380136986301374E-4</v>
      </c>
      <c r="L12" s="111">
        <f>K5/J12</f>
        <v>38101.20913569189</v>
      </c>
      <c r="M12" s="53">
        <f>K5/K12</f>
        <v>40793.694581280775</v>
      </c>
      <c r="N12" s="53">
        <f t="shared" ref="N12:O15" si="0">L12*$M$4</f>
        <v>381012.09135691891</v>
      </c>
      <c r="O12" s="53">
        <f t="shared" si="0"/>
        <v>407936.94581280777</v>
      </c>
      <c r="P12" s="58"/>
      <c r="Q12" s="58"/>
      <c r="R12" s="58"/>
    </row>
    <row r="13" spans="2:18" ht="90.75" thickBot="1" x14ac:dyDescent="0.3">
      <c r="B13" s="43" t="s">
        <v>25</v>
      </c>
      <c r="C13" s="2" t="s">
        <v>26</v>
      </c>
      <c r="D13" s="3" t="s">
        <v>27</v>
      </c>
      <c r="E13" s="3" t="s">
        <v>28</v>
      </c>
      <c r="F13" s="2" t="s">
        <v>29</v>
      </c>
      <c r="G13" s="2" t="s">
        <v>30</v>
      </c>
      <c r="H13" s="3" t="s">
        <v>32</v>
      </c>
      <c r="I13" s="36">
        <v>1.8423594194482314E-2</v>
      </c>
      <c r="J13" s="36">
        <f>(I13*8*22*BR)/($H$4*30)</f>
        <v>1.6888294678275453E-3</v>
      </c>
      <c r="K13" s="69">
        <f>(I13*8*250*BR)/($H$4*365)</f>
        <v>1.577362516650883E-3</v>
      </c>
      <c r="L13" s="111">
        <f>$K$5/J13</f>
        <v>4198.1740223424349</v>
      </c>
      <c r="M13" s="53">
        <f>$K$5/K13</f>
        <v>4494.8449865879666</v>
      </c>
      <c r="N13" s="53">
        <f t="shared" si="0"/>
        <v>41981.740223424349</v>
      </c>
      <c r="O13" s="53">
        <f t="shared" si="0"/>
        <v>44948.449865879666</v>
      </c>
      <c r="P13" s="58"/>
      <c r="Q13" s="58"/>
      <c r="R13" s="58"/>
    </row>
    <row r="14" spans="2:18" ht="60" customHeight="1" thickBot="1" x14ac:dyDescent="0.3">
      <c r="B14" s="43" t="s">
        <v>25</v>
      </c>
      <c r="C14" s="2" t="s">
        <v>26</v>
      </c>
      <c r="D14" s="3" t="s">
        <v>87</v>
      </c>
      <c r="E14" s="3" t="s">
        <v>33</v>
      </c>
      <c r="F14" s="3" t="s">
        <v>34</v>
      </c>
      <c r="G14" s="2" t="s">
        <v>35</v>
      </c>
      <c r="H14" s="3" t="s">
        <v>31</v>
      </c>
      <c r="I14" s="37">
        <v>0.18</v>
      </c>
      <c r="J14" s="36">
        <f>(I14*8*22*BR)/($H$4*30)</f>
        <v>1.6500000000000001E-2</v>
      </c>
      <c r="K14" s="69">
        <f>(I14*8*250*BR)/($H$4*365)</f>
        <v>1.5410958904109588E-2</v>
      </c>
      <c r="L14" s="111">
        <f t="shared" ref="L14" si="1">$K$5/J14</f>
        <v>429.69696969696969</v>
      </c>
      <c r="M14" s="53">
        <f t="shared" ref="M14" si="2">$K$5/K14</f>
        <v>460.06222222222226</v>
      </c>
      <c r="N14" s="53">
        <f t="shared" si="0"/>
        <v>4296.969696969697</v>
      </c>
      <c r="O14" s="53">
        <f t="shared" si="0"/>
        <v>4600.6222222222223</v>
      </c>
      <c r="P14" s="58"/>
      <c r="Q14" s="58"/>
      <c r="R14" s="58"/>
    </row>
    <row r="15" spans="2:18" ht="30.75" thickBot="1" x14ac:dyDescent="0.3">
      <c r="B15" s="44" t="s">
        <v>25</v>
      </c>
      <c r="C15" s="45" t="s">
        <v>26</v>
      </c>
      <c r="D15" s="46" t="s">
        <v>87</v>
      </c>
      <c r="E15" s="46" t="s">
        <v>33</v>
      </c>
      <c r="F15" s="46" t="s">
        <v>34</v>
      </c>
      <c r="G15" s="45" t="s">
        <v>35</v>
      </c>
      <c r="H15" s="47" t="s">
        <v>36</v>
      </c>
      <c r="I15" s="45">
        <v>0.75</v>
      </c>
      <c r="J15" s="70">
        <f>(I15*8*22*BR)/($H$4*30)</f>
        <v>6.8750000000000006E-2</v>
      </c>
      <c r="K15" s="71">
        <f>(I15*8*250*BR)/($H$4*365)</f>
        <v>6.4212328767123295E-2</v>
      </c>
      <c r="L15" s="111">
        <f>$K$5/J15</f>
        <v>103.12727272727271</v>
      </c>
      <c r="M15" s="53">
        <f>$K$5/K15</f>
        <v>110.41493333333332</v>
      </c>
      <c r="N15" s="53">
        <f t="shared" si="0"/>
        <v>1031.272727272727</v>
      </c>
      <c r="O15" s="53">
        <f t="shared" si="0"/>
        <v>1104.1493333333333</v>
      </c>
      <c r="P15" s="58"/>
      <c r="Q15" s="58"/>
      <c r="R15" s="58"/>
    </row>
    <row r="16" spans="2:18" s="1" customFormat="1" ht="45.75" customHeight="1" x14ac:dyDescent="0.25">
      <c r="B16" s="4"/>
      <c r="C16" s="4"/>
      <c r="D16" s="4"/>
      <c r="E16" s="4"/>
      <c r="F16" s="4"/>
      <c r="G16" s="4"/>
    </row>
    <row r="17" spans="2:2" x14ac:dyDescent="0.25">
      <c r="B17" s="1"/>
    </row>
  </sheetData>
  <sheetProtection sheet="1" autoFilter="0" pivotTables="0"/>
  <mergeCells count="18">
    <mergeCell ref="E10:E11"/>
    <mergeCell ref="F10:F11"/>
    <mergeCell ref="I3:J4"/>
    <mergeCell ref="I5:J6"/>
    <mergeCell ref="N10:O10"/>
    <mergeCell ref="N9:O9"/>
    <mergeCell ref="B2:F8"/>
    <mergeCell ref="G10:G11"/>
    <mergeCell ref="H10:H11"/>
    <mergeCell ref="L10:M10"/>
    <mergeCell ref="K3:K4"/>
    <mergeCell ref="L5:L6"/>
    <mergeCell ref="I10:K10"/>
    <mergeCell ref="K5:K6"/>
    <mergeCell ref="L3:L4"/>
    <mergeCell ref="B10:B11"/>
    <mergeCell ref="C10:C11"/>
    <mergeCell ref="D10:D11"/>
  </mergeCells>
  <conditionalFormatting sqref="L12:M15">
    <cfRule type="cellIs" dxfId="2" priority="3" operator="lessThan">
      <formula>30</formula>
    </cfRule>
  </conditionalFormatting>
  <conditionalFormatting sqref="L12:O15">
    <cfRule type="cellIs" dxfId="1" priority="2" operator="lessThanOrEqual">
      <formula>30</formula>
    </cfRule>
    <cfRule type="cellIs" dxfId="0" priority="1" operator="greaterThan">
      <formula>30</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904E294-1126-47F8-A4D0-70173D67B18E}">
          <x14:formula1>
            <xm:f>'Exposure Factors'!$I$5:$I$9</xm:f>
          </x14:formula1>
          <xm:sqref>M4</xm:sqref>
        </x14:dataValidation>
        <x14:dataValidation type="list" allowBlank="1" showInputMessage="1" showErrorMessage="1" xr:uid="{8A84677F-7AF9-4CA5-AE80-824B51C86A6C}">
          <x14:formula1>
            <xm:f>'Exposure Factors'!$C$4:$E$4</xm:f>
          </x14:formula1>
          <xm:sqref>G4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66539-8A26-4F63-99FB-ED0277303840}">
  <sheetPr>
    <tabColor theme="1"/>
  </sheetPr>
  <dimension ref="B3:J17"/>
  <sheetViews>
    <sheetView showGridLines="0" workbookViewId="0">
      <selection activeCell="J20" sqref="J20"/>
    </sheetView>
  </sheetViews>
  <sheetFormatPr defaultRowHeight="15" x14ac:dyDescent="0.25"/>
  <cols>
    <col min="3" max="3" width="11.85546875" customWidth="1"/>
  </cols>
  <sheetData>
    <row r="3" spans="2:10" ht="18.75" x14ac:dyDescent="0.3">
      <c r="B3" s="27" t="s">
        <v>37</v>
      </c>
      <c r="H3" s="27" t="s">
        <v>38</v>
      </c>
    </row>
    <row r="9" spans="2:10" ht="15.75" thickBot="1" x14ac:dyDescent="0.3"/>
    <row r="10" spans="2:10" ht="18" x14ac:dyDescent="0.25">
      <c r="B10" s="30" t="s">
        <v>39</v>
      </c>
      <c r="C10" s="31" t="s">
        <v>40</v>
      </c>
      <c r="D10" s="98" t="s">
        <v>41</v>
      </c>
      <c r="E10" s="99"/>
      <c r="F10" s="99"/>
      <c r="G10" s="99"/>
      <c r="H10" s="99"/>
      <c r="I10" s="99"/>
      <c r="J10" s="100"/>
    </row>
    <row r="11" spans="2:10" ht="18" x14ac:dyDescent="0.25">
      <c r="B11" s="32" t="s">
        <v>42</v>
      </c>
      <c r="C11" s="28" t="s">
        <v>43</v>
      </c>
      <c r="D11" s="105" t="s">
        <v>44</v>
      </c>
      <c r="E11" s="106"/>
      <c r="F11" s="106"/>
      <c r="G11" s="106"/>
      <c r="H11" s="106"/>
      <c r="I11" s="106"/>
      <c r="J11" s="107"/>
    </row>
    <row r="12" spans="2:10" ht="15.75" x14ac:dyDescent="0.25">
      <c r="B12" s="32" t="s">
        <v>45</v>
      </c>
      <c r="C12" s="28" t="s">
        <v>46</v>
      </c>
      <c r="D12" s="105" t="s">
        <v>47</v>
      </c>
      <c r="E12" s="106"/>
      <c r="F12" s="106"/>
      <c r="G12" s="106"/>
      <c r="H12" s="106"/>
      <c r="I12" s="106"/>
      <c r="J12" s="107"/>
    </row>
    <row r="13" spans="2:10" ht="31.5" x14ac:dyDescent="0.25">
      <c r="B13" s="32" t="s">
        <v>48</v>
      </c>
      <c r="C13" s="29" t="s">
        <v>49</v>
      </c>
      <c r="D13" s="105" t="s">
        <v>50</v>
      </c>
      <c r="E13" s="106"/>
      <c r="F13" s="106"/>
      <c r="G13" s="106"/>
      <c r="H13" s="106"/>
      <c r="I13" s="106"/>
      <c r="J13" s="107"/>
    </row>
    <row r="14" spans="2:10" ht="15.75" x14ac:dyDescent="0.25">
      <c r="B14" s="32" t="s">
        <v>51</v>
      </c>
      <c r="C14" s="28" t="s">
        <v>52</v>
      </c>
      <c r="D14" s="105" t="s">
        <v>53</v>
      </c>
      <c r="E14" s="106"/>
      <c r="F14" s="106"/>
      <c r="G14" s="106"/>
      <c r="H14" s="106"/>
      <c r="I14" s="106"/>
      <c r="J14" s="107"/>
    </row>
    <row r="15" spans="2:10" ht="15.75" x14ac:dyDescent="0.25">
      <c r="B15" s="32" t="s">
        <v>54</v>
      </c>
      <c r="C15" s="28" t="s">
        <v>55</v>
      </c>
      <c r="D15" s="103" t="s">
        <v>56</v>
      </c>
      <c r="E15" s="103"/>
      <c r="F15" s="103"/>
      <c r="G15" s="103"/>
      <c r="H15" s="103"/>
      <c r="I15" s="103"/>
      <c r="J15" s="104"/>
    </row>
    <row r="16" spans="2:10" ht="31.5" x14ac:dyDescent="0.25">
      <c r="B16" s="54" t="s">
        <v>57</v>
      </c>
      <c r="C16" s="55" t="s">
        <v>58</v>
      </c>
      <c r="D16" s="105" t="s">
        <v>59</v>
      </c>
      <c r="E16" s="106"/>
      <c r="F16" s="106"/>
      <c r="G16" s="106"/>
      <c r="H16" s="106"/>
      <c r="I16" s="106"/>
      <c r="J16" s="107"/>
    </row>
    <row r="17" spans="2:10" ht="16.5" thickBot="1" x14ac:dyDescent="0.3">
      <c r="B17" s="33" t="s">
        <v>60</v>
      </c>
      <c r="C17" s="34" t="s">
        <v>61</v>
      </c>
      <c r="D17" s="101" t="s">
        <v>62</v>
      </c>
      <c r="E17" s="101"/>
      <c r="F17" s="101"/>
      <c r="G17" s="101"/>
      <c r="H17" s="101"/>
      <c r="I17" s="101"/>
      <c r="J17" s="102"/>
    </row>
  </sheetData>
  <sheetProtection sheet="1" objects="1" scenarios="1" autoFilter="0"/>
  <mergeCells count="8">
    <mergeCell ref="D10:J10"/>
    <mergeCell ref="D17:J17"/>
    <mergeCell ref="D15:J15"/>
    <mergeCell ref="D14:J14"/>
    <mergeCell ref="D13:J13"/>
    <mergeCell ref="D12:J12"/>
    <mergeCell ref="D11:J11"/>
    <mergeCell ref="D16:J16"/>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07EE6-98F3-4F9C-BB1D-D9C04398201B}">
  <sheetPr>
    <tabColor theme="1"/>
  </sheetPr>
  <dimension ref="A1:M24"/>
  <sheetViews>
    <sheetView showGridLines="0" workbookViewId="0">
      <selection activeCell="F18" sqref="F18"/>
    </sheetView>
  </sheetViews>
  <sheetFormatPr defaultColWidth="9.140625" defaultRowHeight="15" x14ac:dyDescent="0.25"/>
  <cols>
    <col min="1" max="1" width="9.140625" style="1"/>
    <col min="2" max="2" width="28.42578125" style="1" customWidth="1"/>
    <col min="3" max="3" width="16.42578125" style="1" customWidth="1"/>
    <col min="4" max="5" width="23.5703125" style="1" customWidth="1"/>
    <col min="6" max="6" width="40.28515625" style="1" customWidth="1"/>
    <col min="7" max="16384" width="9.140625" style="1"/>
  </cols>
  <sheetData>
    <row r="1" spans="1:13" x14ac:dyDescent="0.25">
      <c r="A1" s="10"/>
      <c r="B1" s="10"/>
      <c r="C1" s="10"/>
      <c r="D1" s="10"/>
      <c r="E1" s="10"/>
      <c r="F1" s="10"/>
      <c r="G1" s="10"/>
      <c r="H1" s="10"/>
      <c r="I1" s="10"/>
      <c r="J1" s="10"/>
      <c r="K1" s="10"/>
      <c r="L1" s="10"/>
      <c r="M1" s="10"/>
    </row>
    <row r="2" spans="1:13" ht="18.75" x14ac:dyDescent="0.3">
      <c r="A2" s="10"/>
      <c r="B2" s="11" t="s">
        <v>63</v>
      </c>
      <c r="C2" s="10"/>
      <c r="D2" s="10"/>
      <c r="E2" s="10"/>
      <c r="F2" s="10"/>
      <c r="G2" s="10"/>
      <c r="H2" s="10"/>
      <c r="I2" s="10"/>
      <c r="J2" s="10"/>
      <c r="K2" s="10"/>
      <c r="L2" s="10"/>
      <c r="M2" s="10"/>
    </row>
    <row r="3" spans="1:13" ht="15.75" thickBot="1" x14ac:dyDescent="0.3">
      <c r="A3" s="10"/>
      <c r="B3" s="10"/>
      <c r="C3" s="10"/>
      <c r="D3" s="10"/>
      <c r="E3" s="10"/>
      <c r="F3" s="10"/>
      <c r="G3" s="10"/>
      <c r="H3" s="10"/>
      <c r="I3" s="10"/>
      <c r="J3" s="10"/>
      <c r="K3" s="10"/>
      <c r="L3" s="10"/>
      <c r="M3" s="10"/>
    </row>
    <row r="4" spans="1:13" ht="30.75" thickBot="1" x14ac:dyDescent="0.3">
      <c r="A4" s="10"/>
      <c r="B4" s="10"/>
      <c r="C4" s="6" t="s">
        <v>64</v>
      </c>
      <c r="D4" s="7" t="s">
        <v>65</v>
      </c>
      <c r="E4" s="7" t="s">
        <v>10</v>
      </c>
      <c r="F4" s="7" t="s">
        <v>66</v>
      </c>
      <c r="G4" s="10"/>
      <c r="H4" s="10"/>
      <c r="I4" s="61" t="s">
        <v>67</v>
      </c>
      <c r="J4" s="10"/>
      <c r="K4" s="10"/>
      <c r="L4" s="10"/>
      <c r="M4" s="10"/>
    </row>
    <row r="5" spans="1:13" x14ac:dyDescent="0.25">
      <c r="A5" s="10"/>
      <c r="B5" s="8" t="s">
        <v>68</v>
      </c>
      <c r="C5" s="12">
        <v>80</v>
      </c>
      <c r="D5" s="13">
        <f>AVERAGE(65.9,71.9,74.8,77.1)</f>
        <v>72.425000000000011</v>
      </c>
      <c r="E5" s="65">
        <v>65.900000000000006</v>
      </c>
      <c r="F5" s="14"/>
      <c r="G5" s="10"/>
      <c r="H5" s="10"/>
      <c r="I5" s="62">
        <v>10</v>
      </c>
      <c r="J5" s="10"/>
      <c r="K5" s="10"/>
      <c r="L5" s="10"/>
      <c r="M5" s="10"/>
    </row>
    <row r="6" spans="1:13" x14ac:dyDescent="0.25">
      <c r="A6" s="10"/>
      <c r="B6" s="8" t="s">
        <v>69</v>
      </c>
      <c r="C6" s="35">
        <v>1.25</v>
      </c>
      <c r="D6" s="13"/>
      <c r="E6" s="65"/>
      <c r="F6" s="14"/>
      <c r="G6" s="10"/>
      <c r="H6" s="10"/>
      <c r="I6" s="62">
        <v>25</v>
      </c>
      <c r="J6" s="10"/>
      <c r="K6" s="10"/>
      <c r="L6" s="10"/>
      <c r="M6" s="10"/>
    </row>
    <row r="7" spans="1:13" ht="16.5" x14ac:dyDescent="0.25">
      <c r="A7" s="10"/>
      <c r="B7" s="8" t="s">
        <v>70</v>
      </c>
      <c r="C7" s="15">
        <f>C8/2</f>
        <v>535</v>
      </c>
      <c r="D7" s="16">
        <f>D8/2</f>
        <v>445</v>
      </c>
      <c r="E7" s="66"/>
      <c r="F7" s="17" t="s">
        <v>71</v>
      </c>
      <c r="G7" s="10"/>
      <c r="H7" s="10"/>
      <c r="I7" s="62">
        <v>50</v>
      </c>
      <c r="J7" s="10"/>
      <c r="K7" s="10"/>
      <c r="L7" s="10"/>
      <c r="M7" s="10"/>
    </row>
    <row r="8" spans="1:13" ht="16.5" x14ac:dyDescent="0.25">
      <c r="A8" s="10"/>
      <c r="B8" s="8" t="s">
        <v>72</v>
      </c>
      <c r="C8" s="18">
        <v>1070</v>
      </c>
      <c r="D8" s="19">
        <v>890</v>
      </c>
      <c r="E8" s="67"/>
      <c r="F8" s="17" t="s">
        <v>73</v>
      </c>
      <c r="G8" s="10"/>
      <c r="H8" s="10"/>
      <c r="I8" s="62">
        <v>1000</v>
      </c>
      <c r="J8" s="10"/>
      <c r="K8" s="10"/>
      <c r="L8" s="10"/>
      <c r="M8" s="10"/>
    </row>
    <row r="9" spans="1:13" x14ac:dyDescent="0.25">
      <c r="A9" s="10"/>
      <c r="B9" s="8" t="s">
        <v>74</v>
      </c>
      <c r="C9" s="20">
        <v>40</v>
      </c>
      <c r="D9" s="16">
        <v>40</v>
      </c>
      <c r="E9" s="66"/>
      <c r="F9" s="17" t="s">
        <v>71</v>
      </c>
      <c r="G9" s="10"/>
      <c r="H9" s="10"/>
      <c r="I9" s="63">
        <v>10000</v>
      </c>
      <c r="J9" s="10"/>
      <c r="K9" s="10"/>
      <c r="L9" s="10"/>
      <c r="M9" s="10"/>
    </row>
    <row r="10" spans="1:13" ht="30" x14ac:dyDescent="0.25">
      <c r="A10" s="10"/>
      <c r="B10" s="8" t="s">
        <v>75</v>
      </c>
      <c r="C10" s="20">
        <v>31</v>
      </c>
      <c r="D10" s="16">
        <v>31</v>
      </c>
      <c r="E10" s="66"/>
      <c r="F10" s="17" t="s">
        <v>73</v>
      </c>
      <c r="G10" s="10"/>
      <c r="H10" s="10"/>
      <c r="I10" s="10"/>
      <c r="J10" s="10"/>
      <c r="K10" s="10"/>
      <c r="L10" s="10"/>
      <c r="M10" s="10"/>
    </row>
    <row r="11" spans="1:13" ht="15.75" thickBot="1" x14ac:dyDescent="0.3">
      <c r="A11" s="10"/>
      <c r="B11" s="9" t="s">
        <v>76</v>
      </c>
      <c r="C11" s="21">
        <v>78</v>
      </c>
      <c r="D11" s="22">
        <v>78</v>
      </c>
      <c r="E11" s="68"/>
      <c r="F11" s="23"/>
      <c r="G11" s="10"/>
      <c r="H11" s="10"/>
      <c r="I11" s="10"/>
      <c r="J11" s="10"/>
      <c r="K11" s="10"/>
      <c r="L11" s="10"/>
      <c r="M11" s="10"/>
    </row>
    <row r="12" spans="1:13" x14ac:dyDescent="0.25">
      <c r="A12" s="10"/>
      <c r="B12" s="108"/>
      <c r="C12" s="108"/>
      <c r="D12" s="109"/>
      <c r="E12" s="109"/>
      <c r="F12" s="109"/>
      <c r="G12" s="10"/>
      <c r="H12" s="10"/>
      <c r="I12" s="10"/>
      <c r="J12" s="10"/>
      <c r="K12" s="10"/>
      <c r="L12" s="10"/>
      <c r="M12" s="10"/>
    </row>
    <row r="13" spans="1:13" x14ac:dyDescent="0.25">
      <c r="A13" s="10"/>
      <c r="B13" s="73"/>
      <c r="C13" s="73"/>
      <c r="D13" s="73"/>
      <c r="E13" s="73"/>
      <c r="F13" s="73"/>
      <c r="G13" s="10"/>
      <c r="H13" s="10"/>
      <c r="I13" s="10"/>
      <c r="J13" s="10"/>
      <c r="K13" s="10"/>
      <c r="L13" s="10"/>
      <c r="M13" s="10"/>
    </row>
    <row r="14" spans="1:13" ht="30" x14ac:dyDescent="0.25">
      <c r="A14" s="10"/>
      <c r="B14" s="24" t="s">
        <v>77</v>
      </c>
      <c r="C14" s="10"/>
      <c r="D14" s="10"/>
      <c r="E14" s="10"/>
      <c r="F14" s="10"/>
      <c r="G14" s="10"/>
      <c r="H14" s="10"/>
      <c r="I14" s="10"/>
      <c r="J14" s="10"/>
      <c r="K14" s="10"/>
      <c r="L14" s="10"/>
      <c r="M14" s="10"/>
    </row>
    <row r="15" spans="1:13" x14ac:dyDescent="0.25">
      <c r="A15" s="10"/>
      <c r="B15" s="25" t="s">
        <v>78</v>
      </c>
      <c r="C15" s="10"/>
      <c r="D15" s="10"/>
      <c r="E15" s="10"/>
      <c r="F15" s="10"/>
      <c r="G15" s="10"/>
      <c r="H15" s="10"/>
      <c r="I15" s="10"/>
      <c r="J15" s="10"/>
      <c r="K15" s="10"/>
      <c r="L15" s="10"/>
      <c r="M15" s="10"/>
    </row>
    <row r="16" spans="1:13" x14ac:dyDescent="0.25">
      <c r="A16" s="10"/>
      <c r="B16" s="26" t="s">
        <v>79</v>
      </c>
      <c r="C16" s="10"/>
      <c r="D16" s="10"/>
      <c r="E16" s="10"/>
      <c r="F16" s="10"/>
      <c r="G16" s="10"/>
      <c r="H16" s="10"/>
      <c r="I16" s="10"/>
      <c r="J16" s="10"/>
      <c r="K16" s="10"/>
      <c r="L16" s="10"/>
      <c r="M16" s="10"/>
    </row>
    <row r="17" spans="1:13" x14ac:dyDescent="0.25">
      <c r="A17" s="10"/>
      <c r="B17" s="26" t="s">
        <v>80</v>
      </c>
      <c r="C17" s="10"/>
      <c r="D17" s="10"/>
      <c r="E17" s="10"/>
      <c r="F17" s="10"/>
      <c r="G17" s="10"/>
      <c r="H17" s="10"/>
      <c r="I17" s="10"/>
      <c r="J17" s="10"/>
      <c r="K17" s="10"/>
      <c r="L17" s="10"/>
      <c r="M17" s="10"/>
    </row>
    <row r="18" spans="1:13" x14ac:dyDescent="0.25">
      <c r="A18" s="10"/>
      <c r="B18" s="26" t="s">
        <v>81</v>
      </c>
      <c r="C18" s="10"/>
      <c r="D18" s="10"/>
      <c r="E18" s="10"/>
      <c r="F18" s="10"/>
      <c r="G18" s="10"/>
      <c r="H18" s="10"/>
      <c r="I18" s="10"/>
      <c r="J18" s="10"/>
      <c r="K18" s="10"/>
      <c r="L18" s="10"/>
      <c r="M18" s="10"/>
    </row>
    <row r="19" spans="1:13" x14ac:dyDescent="0.25">
      <c r="A19" s="10"/>
      <c r="B19" s="26" t="s">
        <v>82</v>
      </c>
      <c r="C19" s="10"/>
      <c r="D19" s="10"/>
      <c r="E19" s="10"/>
      <c r="F19" s="10"/>
      <c r="G19" s="10"/>
      <c r="H19" s="10"/>
      <c r="I19" s="10"/>
      <c r="J19" s="10"/>
      <c r="K19" s="10"/>
      <c r="L19" s="10"/>
      <c r="M19" s="10"/>
    </row>
    <row r="20" spans="1:13" x14ac:dyDescent="0.25">
      <c r="A20" s="10"/>
      <c r="B20" s="26" t="s">
        <v>83</v>
      </c>
      <c r="C20" s="10"/>
      <c r="D20" s="10"/>
      <c r="E20" s="10"/>
      <c r="F20" s="10"/>
      <c r="G20" s="10"/>
      <c r="H20" s="10"/>
      <c r="I20" s="10"/>
      <c r="J20" s="10"/>
      <c r="K20" s="10"/>
      <c r="L20" s="10"/>
      <c r="M20" s="10"/>
    </row>
    <row r="21" spans="1:13" x14ac:dyDescent="0.25">
      <c r="A21" s="10"/>
      <c r="B21" s="10"/>
      <c r="C21" s="10"/>
      <c r="D21" s="10"/>
      <c r="E21" s="10"/>
      <c r="F21" s="10"/>
      <c r="G21" s="10"/>
      <c r="H21" s="10"/>
      <c r="I21" s="10"/>
      <c r="J21" s="10"/>
      <c r="K21" s="10"/>
      <c r="L21" s="10"/>
      <c r="M21" s="10"/>
    </row>
    <row r="22" spans="1:13" x14ac:dyDescent="0.25">
      <c r="A22" s="10"/>
      <c r="B22" s="10"/>
      <c r="C22" s="10"/>
      <c r="D22" s="10"/>
      <c r="E22" s="10"/>
      <c r="F22" s="10"/>
      <c r="G22" s="10"/>
      <c r="H22" s="10"/>
      <c r="I22" s="10"/>
      <c r="J22" s="10"/>
      <c r="K22" s="10"/>
      <c r="L22" s="10"/>
      <c r="M22" s="10"/>
    </row>
    <row r="23" spans="1:13" x14ac:dyDescent="0.25">
      <c r="A23" s="10"/>
      <c r="B23" s="110" t="s">
        <v>84</v>
      </c>
      <c r="C23" s="110"/>
      <c r="D23" s="110"/>
      <c r="E23" s="110"/>
      <c r="F23" s="110"/>
      <c r="G23" s="10"/>
      <c r="H23" s="10"/>
      <c r="I23" s="10"/>
      <c r="J23" s="10"/>
      <c r="K23" s="10"/>
      <c r="L23" s="10"/>
      <c r="M23" s="10"/>
    </row>
    <row r="24" spans="1:13" x14ac:dyDescent="0.25">
      <c r="A24" s="10"/>
      <c r="B24" s="10"/>
      <c r="C24" s="10"/>
      <c r="D24" s="10"/>
      <c r="E24" s="10"/>
      <c r="F24" s="10"/>
      <c r="G24" s="10"/>
      <c r="H24" s="10"/>
      <c r="I24" s="10"/>
      <c r="J24" s="10"/>
      <c r="K24" s="10"/>
      <c r="L24" s="10"/>
      <c r="M24" s="10"/>
    </row>
  </sheetData>
  <sheetProtection sheet="1" objects="1" scenarios="1" autoFilter="0"/>
  <mergeCells count="2">
    <mergeCell ref="B12:F12"/>
    <mergeCell ref="B23:F2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Coverage xmlns="http://schemas.microsoft.com/sharepoint/v3/fields" xsi:nil="true"/>
    <Record xmlns="4ffa91fb-a0ff-4ac5-b2db-65c790d184a4">Shared</Record>
    <EPA_x0020_Office xmlns="4ffa91fb-a0ff-4ac5-b2db-65c790d184a4" xsi:nil="true"/>
    <Document_x0020_Creation_x0020_Date xmlns="4ffa91fb-a0ff-4ac5-b2db-65c790d184a4">2025-11-04T18:36:17+00:00</Document_x0020_Creation_x0020_Date>
    <EPA_x0020_Related_x0020_Documents xmlns="4ffa91fb-a0ff-4ac5-b2db-65c790d184a4" xsi:nil="true"/>
    <_Source xmlns="http://schemas.microsoft.com/sharepoint/v3/fields" xsi:nil="true"/>
    <CategoryDescription xmlns="http://schemas.microsoft.com/sharepoint.v3" xsi:nil="true"/>
    <EPA_x0020_Contributor xmlns="4ffa91fb-a0ff-4ac5-b2db-65c790d184a4">
      <UserInfo>
        <DisplayName/>
        <AccountId xsi:nil="true"/>
        <AccountType/>
      </UserInfo>
    </EPA_x0020_Contributor>
    <TaxKeywordTaxHTField xmlns="4ffa91fb-a0ff-4ac5-b2db-65c790d184a4">
      <Terms xmlns="http://schemas.microsoft.com/office/infopath/2007/PartnerControls">
        <TermInfo xmlns="http://schemas.microsoft.com/office/infopath/2007/PartnerControls">
          <TermName xmlns="http://schemas.microsoft.com/office/infopath/2007/PartnerControls">fragrance</TermName>
          <TermId xmlns="http://schemas.microsoft.com/office/infopath/2007/PartnerControls">279e19b2-3f0a-444e-8a7b-c65e073c1ac1</TermId>
        </TermInfo>
        <TermInfo xmlns="http://schemas.microsoft.com/office/infopath/2007/PartnerControls">
          <TermName xmlns="http://schemas.microsoft.com/office/infopath/2007/PartnerControls">occupational</TermName>
          <TermId xmlns="http://schemas.microsoft.com/office/infopath/2007/PartnerControls">4eaca312-31b2-4d01-8adc-174ba9820bec</TermId>
        </TermInfo>
        <TermInfo xmlns="http://schemas.microsoft.com/office/infopath/2007/PartnerControls">
          <TermName xmlns="http://schemas.microsoft.com/office/infopath/2007/PartnerControls">inhalation</TermName>
          <TermId xmlns="http://schemas.microsoft.com/office/infopath/2007/PartnerControls">db4a6ec7-8408-4f3a-99f3-1ea458bcea3a</TermId>
        </TermInfo>
        <TermInfo xmlns="http://schemas.microsoft.com/office/infopath/2007/PartnerControls">
          <TermName xmlns="http://schemas.microsoft.com/office/infopath/2007/PartnerControls">HHCB</TermName>
          <TermId xmlns="http://schemas.microsoft.com/office/infopath/2007/PartnerControls">5ef6f9ec-d376-4917-bb45-d1bee28ae630</TermId>
        </TermInfo>
      </Terms>
    </TaxKeywordTaxHTField>
    <Rights xmlns="4ffa91fb-a0ff-4ac5-b2db-65c790d184a4" xsi:nil="true"/>
    <External_x0020_Contributor xmlns="4ffa91fb-a0ff-4ac5-b2db-65c790d184a4" xsi:nil="true"/>
    <Identifier xmlns="4ffa91fb-a0ff-4ac5-b2db-65c790d184a4" xsi:nil="true"/>
    <_ip_UnifiedCompliancePolicyUIAction xmlns="http://schemas.microsoft.com/sharepoint/v3" xsi:nil="true"/>
    <Creator xmlns="4ffa91fb-a0ff-4ac5-b2db-65c790d184a4">
      <UserInfo>
        <DisplayName/>
        <AccountId xsi:nil="true"/>
        <AccountType/>
      </UserInfo>
    </Creator>
    <_ip_UnifiedCompliancePolicyProperties xmlns="http://schemas.microsoft.com/sharepoint/v3" xsi:nil="true"/>
    <Language xmlns="http://schemas.microsoft.com/sharepoint/v3">English</Language>
    <j747ac98061d40f0aa7bd47e1db5675d xmlns="4ffa91fb-a0ff-4ac5-b2db-65c790d184a4">
      <Terms xmlns="http://schemas.microsoft.com/office/infopath/2007/PartnerControls"/>
    </j747ac98061d40f0aa7bd47e1db5675d>
    <lcf76f155ced4ddcb4097134ff3c332f xmlns="ead8da0f-3542-4e50-96c8-f1f698624e86">
      <Terms xmlns="http://schemas.microsoft.com/office/infopath/2007/PartnerControls"/>
    </lcf76f155ced4ddcb4097134ff3c332f>
    <TaxCatchAll xmlns="4ffa91fb-a0ff-4ac5-b2db-65c790d184a4">
      <Value>2001</Value>
      <Value>2002</Value>
      <Value>1205</Value>
      <Value>1266</Value>
    </TaxCatchAll>
    <e3f09c3df709400db2417a7161762d62 xmlns="4ffa91fb-a0ff-4ac5-b2db-65c790d184a4">
      <Terms xmlns="http://schemas.microsoft.com/office/infopath/2007/PartnerControls"/>
    </e3f09c3df709400db2417a7161762d62>
  </documentManagement>
</p:properties>
</file>

<file path=customXml/itemProps1.xml><?xml version="1.0" encoding="utf-8"?>
<ds:datastoreItem xmlns:ds="http://schemas.openxmlformats.org/officeDocument/2006/customXml" ds:itemID="{0E7F4115-CB56-47D0-9C84-BFFCADE0C1A6}"/>
</file>

<file path=customXml/itemProps2.xml><?xml version="1.0" encoding="utf-8"?>
<ds:datastoreItem xmlns:ds="http://schemas.openxmlformats.org/officeDocument/2006/customXml" ds:itemID="{BC3486E3-8A41-4169-93DF-E1EDB5D0858D}"/>
</file>

<file path=customXml/itemProps3.xml><?xml version="1.0" encoding="utf-8"?>
<ds:datastoreItem xmlns:ds="http://schemas.openxmlformats.org/officeDocument/2006/customXml" ds:itemID="{5C71FE33-8BB0-4567-989A-4C4B07B31421}"/>
</file>

<file path=customXml/itemProps4.xml><?xml version="1.0" encoding="utf-8"?>
<ds:datastoreItem xmlns:ds="http://schemas.openxmlformats.org/officeDocument/2006/customXml" ds:itemID="{0D86AA56-9123-4193-B851-C8F7825F658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Cover Page</vt:lpstr>
      <vt:lpstr>Contents</vt:lpstr>
      <vt:lpstr>Risk Estimates</vt:lpstr>
      <vt:lpstr>Dose Equations</vt:lpstr>
      <vt:lpstr>Exposure Factors</vt:lpstr>
      <vt:lpstr>BR</vt:lpstr>
      <vt:lpstr>BW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Occupational Risk Calculator for HHCB - March 2026 Public Release Draft</dc:title>
  <dc:subject/>
  <dc:creator/>
  <cp:keywords>Occupational, Inhalation, HHCB, Fragrance</cp:keywords>
  <dc:description/>
  <cp:lastModifiedBy/>
  <cp:revision>1</cp:revision>
  <dcterms:created xsi:type="dcterms:W3CDTF">2026-03-06T22:57:16Z</dcterms:created>
  <dcterms:modified xsi:type="dcterms:W3CDTF">2026-03-06T23:03:26Z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2001;#fragrance|279e19b2-3f0a-444e-8a7b-c65e073c1ac1;#1266;#occupational|4eaca312-31b2-4d01-8adc-174ba9820bec;#1205;#inhalation|db4a6ec7-8408-4f3a-99f3-1ea458bcea3a;#2002;#HHCB|5ef6f9ec-d376-4917-bb45-d1bee28ae630</vt:lpwstr>
  </property>
  <property fmtid="{D5CDD505-2E9C-101B-9397-08002B2CF9AE}" pid="3" name="Document_x0020_Type">
    <vt:lpwstr/>
  </property>
  <property fmtid="{D5CDD505-2E9C-101B-9397-08002B2CF9AE}" pid="4" name="MediaServiceImageTags">
    <vt:lpwstr/>
  </property>
  <property fmtid="{D5CDD505-2E9C-101B-9397-08002B2CF9AE}" pid="5" name="ContentTypeId">
    <vt:lpwstr>0x010100D723352F79007E408EFF44D6142FFCE2</vt:lpwstr>
  </property>
  <property fmtid="{D5CDD505-2E9C-101B-9397-08002B2CF9AE}" pid="6" name="EPA Subject">
    <vt:lpwstr/>
  </property>
  <property fmtid="{D5CDD505-2E9C-101B-9397-08002B2CF9AE}" pid="7" name="EPA_x0020_Subject">
    <vt:lpwstr/>
  </property>
  <property fmtid="{D5CDD505-2E9C-101B-9397-08002B2CF9AE}" pid="8" name="Document Type">
    <vt:lpwstr/>
  </property>
</Properties>
</file>